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7265" yWindow="45" windowWidth="5760" windowHeight="12795" firstSheet="8" activeTab="8"/>
  </bookViews>
  <sheets>
    <sheet name="100% interrata" sheetId="4" state="hidden" r:id="rId1"/>
    <sheet name="STIMA BASE D'ASTA" sheetId="6" state="hidden" r:id="rId2"/>
    <sheet name="variaz. materia prima" sheetId="9" state="hidden" r:id="rId3"/>
    <sheet name="sviluppi" sheetId="11" state="hidden" r:id="rId4"/>
    <sheet name="BASE_ASTA_PU2016" sheetId="12" state="hidden" r:id="rId5"/>
    <sheet name="BASE_ASTA_PU2018" sheetId="13" state="hidden" r:id="rId6"/>
    <sheet name="Importi DT" sheetId="5" state="hidden" r:id="rId7"/>
    <sheet name="Distinta x mail" sheetId="7" state="hidden" r:id="rId8"/>
    <sheet name="EP_2018" sheetId="15" r:id="rId9"/>
  </sheets>
  <definedNames>
    <definedName name="_xlnm._FilterDatabase" localSheetId="0" hidden="1">'100% interrata'!$C$1:$C$43</definedName>
    <definedName name="_xlnm._FilterDatabase" localSheetId="4" hidden="1">BASE_ASTA_PU2016!$D$6:$F$44</definedName>
    <definedName name="_xlnm._FilterDatabase" localSheetId="5" hidden="1">BASE_ASTA_PU2018!$D$6:$F$48</definedName>
    <definedName name="_xlnm._FilterDatabase" localSheetId="8" hidden="1">EP_2018!$D$8:$G$44</definedName>
    <definedName name="_xlnm._FilterDatabase" localSheetId="1" hidden="1">'STIMA BASE D''ASTA'!$C$6:$E$47</definedName>
    <definedName name="_xlnm.Print_Area" localSheetId="0">'100% interrata'!$A$1:$Q$37</definedName>
    <definedName name="_xlnm.Print_Area" localSheetId="8">EP_2018!$B$6:$L$41</definedName>
  </definedNames>
  <calcPr calcId="145621"/>
</workbook>
</file>

<file path=xl/calcChain.xml><?xml version="1.0" encoding="utf-8"?>
<calcChain xmlns="http://schemas.openxmlformats.org/spreadsheetml/2006/main">
  <c r="L9" i="15" l="1"/>
  <c r="J29" i="15" l="1"/>
  <c r="J28" i="15"/>
  <c r="J27" i="15"/>
  <c r="L41" i="15"/>
  <c r="L40" i="15"/>
  <c r="L39" i="15"/>
  <c r="L38" i="15"/>
  <c r="L37" i="15"/>
  <c r="L36" i="15"/>
  <c r="L35" i="15"/>
  <c r="L34" i="15"/>
  <c r="L33" i="15"/>
  <c r="L32" i="15"/>
  <c r="L31" i="15"/>
  <c r="L30" i="15"/>
  <c r="L26" i="15"/>
  <c r="L25" i="15"/>
  <c r="L24" i="15"/>
  <c r="L23" i="15"/>
  <c r="L22" i="15"/>
  <c r="L29" i="15" s="1"/>
  <c r="L21" i="15"/>
  <c r="L20" i="15"/>
  <c r="L27" i="15" s="1"/>
  <c r="L19" i="15"/>
  <c r="L18" i="15"/>
  <c r="L17" i="15"/>
  <c r="L16" i="15"/>
  <c r="L15" i="15"/>
  <c r="L14" i="15"/>
  <c r="L13" i="15"/>
  <c r="L12" i="15"/>
  <c r="L11" i="15"/>
  <c r="L10" i="15"/>
  <c r="T40" i="13"/>
  <c r="M36" i="9"/>
  <c r="M35" i="9"/>
  <c r="M34" i="9"/>
  <c r="I8" i="12"/>
  <c r="L8" i="12"/>
  <c r="I9" i="12"/>
  <c r="L9" i="12"/>
  <c r="I10" i="12"/>
  <c r="O10" i="12"/>
  <c r="I11" i="12"/>
  <c r="N11" i="12"/>
  <c r="I12" i="12"/>
  <c r="N12" i="12"/>
  <c r="I13" i="12"/>
  <c r="L13" i="12"/>
  <c r="I14" i="12"/>
  <c r="K14" i="12"/>
  <c r="I15" i="12"/>
  <c r="N15" i="12"/>
  <c r="I16" i="12"/>
  <c r="M16" i="12"/>
  <c r="I17" i="12"/>
  <c r="L17" i="12"/>
  <c r="I18" i="12"/>
  <c r="M18" i="12"/>
  <c r="I19" i="12"/>
  <c r="I20" i="12"/>
  <c r="I21" i="12"/>
  <c r="K21" i="12"/>
  <c r="I22" i="12"/>
  <c r="M22" i="12"/>
  <c r="I23" i="12"/>
  <c r="L23" i="12"/>
  <c r="I24" i="12"/>
  <c r="L24" i="12"/>
  <c r="I25" i="12"/>
  <c r="K25" i="12"/>
  <c r="I26" i="12"/>
  <c r="N26" i="12"/>
  <c r="I27" i="12"/>
  <c r="R27" i="12"/>
  <c r="I28" i="12"/>
  <c r="N28" i="12"/>
  <c r="I29" i="12"/>
  <c r="O29" i="12"/>
  <c r="I30" i="12"/>
  <c r="L30" i="12"/>
  <c r="I31" i="12"/>
  <c r="K31" i="12"/>
  <c r="I32" i="12"/>
  <c r="L32" i="12"/>
  <c r="I7" i="12"/>
  <c r="L7" i="12"/>
  <c r="K7" i="12"/>
  <c r="AD8" i="13"/>
  <c r="AD9" i="13"/>
  <c r="AD10" i="13"/>
  <c r="AD11" i="13"/>
  <c r="AD12" i="13"/>
  <c r="AD13" i="13"/>
  <c r="AD14" i="13"/>
  <c r="AD15" i="13"/>
  <c r="AD16" i="13"/>
  <c r="AD17" i="13"/>
  <c r="AD21" i="13"/>
  <c r="AD24" i="13"/>
  <c r="AD25" i="13"/>
  <c r="AD26" i="13"/>
  <c r="AD30" i="13"/>
  <c r="AD31" i="13"/>
  <c r="AD32" i="13"/>
  <c r="AD33" i="13"/>
  <c r="AD34" i="13"/>
  <c r="AD35" i="13"/>
  <c r="AD36" i="13"/>
  <c r="E43" i="13"/>
  <c r="AA29" i="13"/>
  <c r="V29" i="13"/>
  <c r="U29" i="13"/>
  <c r="AD29" i="13"/>
  <c r="U28" i="13"/>
  <c r="AD28" i="13"/>
  <c r="AC27" i="13"/>
  <c r="AA27" i="13"/>
  <c r="X27" i="13"/>
  <c r="W27" i="13"/>
  <c r="V27" i="13"/>
  <c r="U27" i="13"/>
  <c r="AD27" i="13"/>
  <c r="Y23" i="13"/>
  <c r="AD23" i="13"/>
  <c r="V22" i="13"/>
  <c r="AD22" i="13"/>
  <c r="AC39" i="13"/>
  <c r="AB39" i="13"/>
  <c r="AA39" i="13"/>
  <c r="Z39" i="13"/>
  <c r="Y39" i="13"/>
  <c r="X39" i="13"/>
  <c r="W39" i="13"/>
  <c r="V39" i="13"/>
  <c r="U39" i="13"/>
  <c r="I39" i="13"/>
  <c r="AC20" i="13"/>
  <c r="AB20" i="13"/>
  <c r="AA20" i="13"/>
  <c r="Z20" i="13"/>
  <c r="Y20" i="13"/>
  <c r="X20" i="13"/>
  <c r="W20" i="13"/>
  <c r="M20" i="13"/>
  <c r="V20" i="13"/>
  <c r="U20" i="13"/>
  <c r="AC38" i="13"/>
  <c r="AB38" i="13"/>
  <c r="AA38" i="13"/>
  <c r="Z38" i="13"/>
  <c r="Y38" i="13"/>
  <c r="X38" i="13"/>
  <c r="W38" i="13"/>
  <c r="V38" i="13"/>
  <c r="U38" i="13"/>
  <c r="I38" i="13"/>
  <c r="AC19" i="13"/>
  <c r="AB19" i="13"/>
  <c r="AA19" i="13"/>
  <c r="Z19" i="13"/>
  <c r="Y19" i="13"/>
  <c r="X19" i="13"/>
  <c r="N19" i="13"/>
  <c r="W19" i="13"/>
  <c r="V19" i="13"/>
  <c r="U19" i="13"/>
  <c r="AC37" i="13"/>
  <c r="AB37" i="13"/>
  <c r="AA37" i="13"/>
  <c r="Z37" i="13"/>
  <c r="Y37" i="13"/>
  <c r="X37" i="13"/>
  <c r="W37" i="13"/>
  <c r="V37" i="13"/>
  <c r="U37" i="13"/>
  <c r="I37" i="13"/>
  <c r="AC18" i="13"/>
  <c r="AB18" i="13"/>
  <c r="AA18" i="13"/>
  <c r="Z18" i="13"/>
  <c r="Y18" i="13"/>
  <c r="X18" i="13"/>
  <c r="W18" i="13"/>
  <c r="V18" i="13"/>
  <c r="U18" i="13"/>
  <c r="AD7" i="13"/>
  <c r="D5" i="13"/>
  <c r="P8" i="9"/>
  <c r="P9" i="9"/>
  <c r="P10" i="9"/>
  <c r="P11" i="9"/>
  <c r="P12" i="9"/>
  <c r="P13" i="9"/>
  <c r="P14" i="9"/>
  <c r="P15" i="9"/>
  <c r="P16" i="9"/>
  <c r="P17" i="9"/>
  <c r="P18" i="9"/>
  <c r="P19" i="9"/>
  <c r="P20" i="9"/>
  <c r="P21" i="9"/>
  <c r="P22" i="9"/>
  <c r="P23" i="9"/>
  <c r="P24" i="9"/>
  <c r="P25" i="9"/>
  <c r="P26" i="9"/>
  <c r="P27" i="9"/>
  <c r="P28" i="9"/>
  <c r="P29" i="9"/>
  <c r="P30" i="9"/>
  <c r="P31" i="9"/>
  <c r="P32" i="9"/>
  <c r="P33" i="9"/>
  <c r="P7" i="9"/>
  <c r="L12" i="12"/>
  <c r="M12" i="12"/>
  <c r="O12" i="12"/>
  <c r="Q12" i="12"/>
  <c r="S12" i="12"/>
  <c r="K13" i="12"/>
  <c r="N13" i="12"/>
  <c r="O13" i="12"/>
  <c r="R13" i="12"/>
  <c r="S13" i="12"/>
  <c r="R14" i="12"/>
  <c r="M15" i="12"/>
  <c r="Q15" i="12"/>
  <c r="K16" i="12"/>
  <c r="L16" i="12"/>
  <c r="N16" i="12"/>
  <c r="O16" i="12"/>
  <c r="P16" i="12"/>
  <c r="R16" i="12"/>
  <c r="S16" i="12"/>
  <c r="K17" i="12"/>
  <c r="N17" i="12"/>
  <c r="O17" i="12"/>
  <c r="R17" i="12"/>
  <c r="S17" i="12"/>
  <c r="M21" i="12"/>
  <c r="N21" i="12"/>
  <c r="Q21" i="12"/>
  <c r="R21" i="12"/>
  <c r="P22" i="12"/>
  <c r="K23" i="12"/>
  <c r="P23" i="12"/>
  <c r="K24" i="12"/>
  <c r="M24" i="12"/>
  <c r="N24" i="12"/>
  <c r="O24" i="12"/>
  <c r="Q24" i="12"/>
  <c r="R24" i="12"/>
  <c r="S24" i="12"/>
  <c r="M25" i="12"/>
  <c r="N25" i="12"/>
  <c r="Q25" i="12"/>
  <c r="R25" i="12"/>
  <c r="P26" i="12"/>
  <c r="P27" i="12"/>
  <c r="L28" i="12"/>
  <c r="M28" i="12"/>
  <c r="O28" i="12"/>
  <c r="P28" i="12"/>
  <c r="Q28" i="12"/>
  <c r="S28" i="12"/>
  <c r="M29" i="12"/>
  <c r="N29" i="12"/>
  <c r="R29" i="12"/>
  <c r="S29" i="12"/>
  <c r="R30" i="12"/>
  <c r="N31" i="12"/>
  <c r="R31" i="12"/>
  <c r="K32" i="12"/>
  <c r="M32" i="12"/>
  <c r="N32" i="12"/>
  <c r="O32" i="12"/>
  <c r="Q32" i="12"/>
  <c r="R32" i="12"/>
  <c r="S32" i="12"/>
  <c r="K33" i="12"/>
  <c r="L33" i="12"/>
  <c r="M33" i="12"/>
  <c r="N33" i="12"/>
  <c r="O33" i="12"/>
  <c r="P33" i="12"/>
  <c r="Q33" i="12"/>
  <c r="R33" i="12"/>
  <c r="S33" i="12"/>
  <c r="K34" i="12"/>
  <c r="L34" i="12"/>
  <c r="M34" i="12"/>
  <c r="N34" i="12"/>
  <c r="O34" i="12"/>
  <c r="P34" i="12"/>
  <c r="Q34" i="12"/>
  <c r="R34" i="12"/>
  <c r="S34" i="12"/>
  <c r="K35" i="12"/>
  <c r="L35" i="12"/>
  <c r="M35" i="12"/>
  <c r="N35" i="12"/>
  <c r="O35" i="12"/>
  <c r="P35" i="12"/>
  <c r="Q35" i="12"/>
  <c r="R35" i="12"/>
  <c r="S35" i="12"/>
  <c r="K36" i="12"/>
  <c r="L36" i="12"/>
  <c r="M36" i="12"/>
  <c r="N36" i="12"/>
  <c r="O36" i="12"/>
  <c r="P36" i="12"/>
  <c r="Q36" i="12"/>
  <c r="R36" i="12"/>
  <c r="S36" i="12"/>
  <c r="M11" i="12"/>
  <c r="Q11" i="12"/>
  <c r="V20" i="12"/>
  <c r="L20" i="12"/>
  <c r="W20" i="12"/>
  <c r="M20" i="12"/>
  <c r="X20" i="12"/>
  <c r="Y20" i="12"/>
  <c r="O20" i="12"/>
  <c r="Z20" i="12"/>
  <c r="P20" i="12"/>
  <c r="AA20" i="12"/>
  <c r="Q20" i="12"/>
  <c r="Q37" i="12"/>
  <c r="AB20" i="12"/>
  <c r="AC20" i="12"/>
  <c r="S20" i="12"/>
  <c r="U20" i="12"/>
  <c r="K20" i="12"/>
  <c r="AC19" i="12"/>
  <c r="AB19" i="12"/>
  <c r="R19" i="12"/>
  <c r="R37" i="12"/>
  <c r="AA19" i="12"/>
  <c r="Z19" i="12"/>
  <c r="P19" i="12"/>
  <c r="P37" i="12"/>
  <c r="Y19" i="12"/>
  <c r="X19" i="12"/>
  <c r="W19" i="12"/>
  <c r="M19" i="12"/>
  <c r="M37" i="12"/>
  <c r="V19" i="12"/>
  <c r="L19" i="12"/>
  <c r="U19" i="12"/>
  <c r="R7" i="12"/>
  <c r="S7" i="12"/>
  <c r="M8" i="12"/>
  <c r="N8" i="12"/>
  <c r="O8" i="12"/>
  <c r="Q8" i="12"/>
  <c r="R8" i="12"/>
  <c r="S8" i="12"/>
  <c r="N9" i="12"/>
  <c r="O9" i="12"/>
  <c r="R9" i="12"/>
  <c r="S9" i="12"/>
  <c r="R10" i="12"/>
  <c r="E39" i="12"/>
  <c r="AD36" i="12"/>
  <c r="T36" i="12"/>
  <c r="AD35" i="12"/>
  <c r="T35" i="12"/>
  <c r="AD34" i="12"/>
  <c r="T34" i="12"/>
  <c r="AD33" i="12"/>
  <c r="T33" i="12"/>
  <c r="AD32" i="12"/>
  <c r="AI32" i="12"/>
  <c r="AD31" i="12"/>
  <c r="T31" i="12"/>
  <c r="AD30" i="12"/>
  <c r="AI30" i="12"/>
  <c r="AA29" i="12"/>
  <c r="Q29" i="12"/>
  <c r="V29" i="12"/>
  <c r="U29" i="12"/>
  <c r="U28" i="12"/>
  <c r="K28" i="12"/>
  <c r="AC27" i="12"/>
  <c r="AA27" i="12"/>
  <c r="X27" i="12"/>
  <c r="N27" i="12"/>
  <c r="W27" i="12"/>
  <c r="V27" i="12"/>
  <c r="U27" i="12"/>
  <c r="AD26" i="12"/>
  <c r="AD25" i="12"/>
  <c r="AD24" i="12"/>
  <c r="AI24" i="12"/>
  <c r="Y23" i="12"/>
  <c r="V22" i="12"/>
  <c r="AD21" i="12"/>
  <c r="AC18" i="12"/>
  <c r="AB18" i="12"/>
  <c r="AA18" i="12"/>
  <c r="Z18" i="12"/>
  <c r="Y18" i="12"/>
  <c r="O18" i="12"/>
  <c r="V18" i="12"/>
  <c r="U18" i="12"/>
  <c r="K18" i="12"/>
  <c r="K37" i="12"/>
  <c r="AD17" i="12"/>
  <c r="AD16" i="12"/>
  <c r="T16" i="12"/>
  <c r="AD15" i="12"/>
  <c r="AD14" i="12"/>
  <c r="AI14" i="12"/>
  <c r="AD13" i="12"/>
  <c r="AD12" i="12"/>
  <c r="T12" i="12"/>
  <c r="AD11" i="12"/>
  <c r="AD10" i="12"/>
  <c r="AI10" i="12"/>
  <c r="AD9" i="12"/>
  <c r="AD8" i="12"/>
  <c r="T8" i="12"/>
  <c r="AD7" i="12"/>
  <c r="D5" i="12"/>
  <c r="J7" i="9"/>
  <c r="Z44" i="9"/>
  <c r="AC45" i="9"/>
  <c r="I7" i="9"/>
  <c r="L7" i="9"/>
  <c r="J38" i="6"/>
  <c r="AH40" i="6"/>
  <c r="K29" i="9"/>
  <c r="AH35" i="6"/>
  <c r="AH34" i="6"/>
  <c r="AH33" i="6"/>
  <c r="AH32" i="6"/>
  <c r="AH31" i="6"/>
  <c r="AH30" i="6"/>
  <c r="AH29" i="6"/>
  <c r="AH28" i="6"/>
  <c r="AH27" i="6"/>
  <c r="AH26" i="6"/>
  <c r="AH25" i="6"/>
  <c r="AH24" i="6"/>
  <c r="AH23" i="6"/>
  <c r="AH22" i="6"/>
  <c r="AH21" i="6"/>
  <c r="AH20" i="6"/>
  <c r="AH19" i="6"/>
  <c r="AH18" i="6"/>
  <c r="AH17" i="6"/>
  <c r="AH16" i="6"/>
  <c r="AH15" i="6"/>
  <c r="AH14" i="6"/>
  <c r="AH13" i="6"/>
  <c r="AH12" i="6"/>
  <c r="AH11" i="6"/>
  <c r="AH10" i="6"/>
  <c r="AH9" i="6"/>
  <c r="AH8" i="6"/>
  <c r="AH7" i="6"/>
  <c r="K28" i="9"/>
  <c r="C5" i="6"/>
  <c r="D42" i="6"/>
  <c r="B3" i="11"/>
  <c r="I39" i="6"/>
  <c r="N39" i="6"/>
  <c r="I38" i="6"/>
  <c r="P38" i="6"/>
  <c r="I37" i="6"/>
  <c r="J37" i="6"/>
  <c r="I36" i="6"/>
  <c r="K36" i="6"/>
  <c r="Y46" i="9"/>
  <c r="Z46" i="9"/>
  <c r="J33" i="9"/>
  <c r="Y45" i="9"/>
  <c r="Z45" i="9"/>
  <c r="Y44" i="9"/>
  <c r="I15" i="9"/>
  <c r="R33" i="9"/>
  <c r="K33" i="9"/>
  <c r="L33" i="9"/>
  <c r="M33" i="9"/>
  <c r="R32" i="9"/>
  <c r="I32" i="9"/>
  <c r="R31" i="9"/>
  <c r="R30" i="9"/>
  <c r="R29" i="9"/>
  <c r="R28" i="9"/>
  <c r="J28" i="9"/>
  <c r="R27" i="9"/>
  <c r="R26" i="9"/>
  <c r="R25" i="9"/>
  <c r="K25" i="9"/>
  <c r="R24" i="9"/>
  <c r="R23" i="9"/>
  <c r="K23" i="9"/>
  <c r="R22" i="9"/>
  <c r="K22" i="9"/>
  <c r="L22" i="9"/>
  <c r="R21" i="9"/>
  <c r="K21" i="9"/>
  <c r="R20" i="9"/>
  <c r="R19" i="9"/>
  <c r="R18" i="9"/>
  <c r="J18" i="9"/>
  <c r="R17" i="9"/>
  <c r="I17" i="9"/>
  <c r="R16" i="9"/>
  <c r="I16" i="9"/>
  <c r="L16" i="9"/>
  <c r="R15" i="9"/>
  <c r="J15" i="9"/>
  <c r="R14" i="9"/>
  <c r="K14" i="9"/>
  <c r="L14" i="9"/>
  <c r="I14" i="9"/>
  <c r="R13" i="9"/>
  <c r="I13" i="9"/>
  <c r="R12" i="9"/>
  <c r="R11" i="9"/>
  <c r="R10" i="9"/>
  <c r="R9" i="9"/>
  <c r="R8" i="9"/>
  <c r="K8" i="9"/>
  <c r="R7" i="9"/>
  <c r="R34" i="9"/>
  <c r="F20" i="7"/>
  <c r="F18" i="7"/>
  <c r="F16" i="7"/>
  <c r="T18" i="6"/>
  <c r="U18" i="6"/>
  <c r="V18" i="6"/>
  <c r="W18" i="6"/>
  <c r="X18" i="6"/>
  <c r="Y18" i="6"/>
  <c r="Z18" i="6"/>
  <c r="AA18" i="6"/>
  <c r="AB18" i="6"/>
  <c r="T19" i="6"/>
  <c r="U19" i="6"/>
  <c r="V19" i="6"/>
  <c r="W19" i="6"/>
  <c r="X19" i="6"/>
  <c r="Y19" i="6"/>
  <c r="Z19" i="6"/>
  <c r="AA19" i="6"/>
  <c r="AB19" i="6"/>
  <c r="T20" i="6"/>
  <c r="U20" i="6"/>
  <c r="V20" i="6"/>
  <c r="AB20" i="6"/>
  <c r="T21" i="6"/>
  <c r="U21" i="6"/>
  <c r="V21" i="6"/>
  <c r="Y21" i="6"/>
  <c r="AB21" i="6"/>
  <c r="T22" i="6"/>
  <c r="V22" i="6"/>
  <c r="X22" i="6"/>
  <c r="AB22" i="6"/>
  <c r="T23" i="6"/>
  <c r="V23" i="6"/>
  <c r="W23" i="6"/>
  <c r="AA23" i="6"/>
  <c r="AB23" i="6"/>
  <c r="AC39" i="6"/>
  <c r="AC38" i="6"/>
  <c r="AC37" i="6"/>
  <c r="AC36" i="6"/>
  <c r="S36" i="6"/>
  <c r="AC35" i="6"/>
  <c r="AC34" i="6"/>
  <c r="AC33" i="6"/>
  <c r="Z32" i="6"/>
  <c r="AC32" i="6"/>
  <c r="U32" i="6"/>
  <c r="T32" i="6"/>
  <c r="T31" i="6"/>
  <c r="AC31" i="6"/>
  <c r="AB30" i="6"/>
  <c r="Z30" i="6"/>
  <c r="W30" i="6"/>
  <c r="V30" i="6"/>
  <c r="U30" i="6"/>
  <c r="AC30" i="6"/>
  <c r="T30" i="6"/>
  <c r="AC28" i="6"/>
  <c r="AC27" i="6"/>
  <c r="X26" i="6"/>
  <c r="AC26" i="6"/>
  <c r="U25" i="6"/>
  <c r="AC25" i="6"/>
  <c r="AC24" i="6"/>
  <c r="H23" i="6"/>
  <c r="H21" i="6"/>
  <c r="H19" i="6"/>
  <c r="AC17" i="6"/>
  <c r="AC16" i="6"/>
  <c r="AC15" i="6"/>
  <c r="AC14" i="6"/>
  <c r="AC13" i="6"/>
  <c r="AC12" i="6"/>
  <c r="AC11" i="6"/>
  <c r="AC10" i="6"/>
  <c r="AC9" i="6"/>
  <c r="AC8" i="6"/>
  <c r="AC7" i="6"/>
  <c r="O47" i="4"/>
  <c r="O45" i="4"/>
  <c r="O48" i="4"/>
  <c r="Z24" i="4"/>
  <c r="Y24" i="4"/>
  <c r="Z23" i="6"/>
  <c r="X24" i="4"/>
  <c r="Y23" i="6"/>
  <c r="W24" i="4"/>
  <c r="X23" i="6"/>
  <c r="V24" i="4"/>
  <c r="T24" i="4"/>
  <c r="Z22" i="4"/>
  <c r="AA21" i="6"/>
  <c r="Y22" i="4"/>
  <c r="Z21" i="6"/>
  <c r="X22" i="4"/>
  <c r="W22" i="4"/>
  <c r="X21" i="6"/>
  <c r="V22" i="4"/>
  <c r="AB20" i="4"/>
  <c r="F24" i="4"/>
  <c r="F22" i="4"/>
  <c r="F20" i="4"/>
  <c r="Q20" i="4"/>
  <c r="AB9" i="4"/>
  <c r="Q9" i="4"/>
  <c r="AB8" i="4"/>
  <c r="AB7" i="4"/>
  <c r="Q7" i="4"/>
  <c r="AB40" i="4"/>
  <c r="Q40" i="4"/>
  <c r="AB39" i="4"/>
  <c r="Q39" i="4"/>
  <c r="AB38" i="4"/>
  <c r="Q38" i="4"/>
  <c r="AB37" i="4"/>
  <c r="AB36" i="4"/>
  <c r="Q36" i="4"/>
  <c r="AB35" i="4"/>
  <c r="Q35" i="4"/>
  <c r="AB34" i="4"/>
  <c r="AB28" i="4"/>
  <c r="Q28" i="4"/>
  <c r="AB25" i="4"/>
  <c r="Q25" i="4"/>
  <c r="AB19" i="4"/>
  <c r="AB18" i="4"/>
  <c r="Q18" i="4"/>
  <c r="AB17" i="4"/>
  <c r="Q17" i="4"/>
  <c r="AB16" i="4"/>
  <c r="Q16" i="4"/>
  <c r="AB15" i="4"/>
  <c r="Q15" i="4"/>
  <c r="AB14" i="4"/>
  <c r="Q14" i="4"/>
  <c r="AB13" i="4"/>
  <c r="Q13" i="4"/>
  <c r="AB12" i="4"/>
  <c r="Q12" i="4"/>
  <c r="AB11" i="4"/>
  <c r="AB10" i="4"/>
  <c r="O40" i="4"/>
  <c r="O39" i="4"/>
  <c r="O38" i="4"/>
  <c r="O37" i="4"/>
  <c r="O36" i="4"/>
  <c r="O35" i="4"/>
  <c r="O34" i="4"/>
  <c r="O33" i="4"/>
  <c r="O32" i="4"/>
  <c r="O29" i="4"/>
  <c r="O28" i="4"/>
  <c r="O27" i="4"/>
  <c r="O26" i="4"/>
  <c r="O25" i="4"/>
  <c r="O23" i="4"/>
  <c r="O21" i="4"/>
  <c r="O19" i="4"/>
  <c r="O18" i="4"/>
  <c r="O17" i="4"/>
  <c r="O16" i="4"/>
  <c r="O15" i="4"/>
  <c r="O14" i="4"/>
  <c r="O13" i="4"/>
  <c r="O12" i="4"/>
  <c r="O11" i="4"/>
  <c r="O10" i="4"/>
  <c r="O9" i="4"/>
  <c r="O8" i="4"/>
  <c r="O7" i="4"/>
  <c r="N40" i="4"/>
  <c r="N39" i="4"/>
  <c r="N38" i="4"/>
  <c r="N37" i="4"/>
  <c r="N36" i="4"/>
  <c r="N35" i="4"/>
  <c r="N34" i="4"/>
  <c r="N33" i="4"/>
  <c r="N32" i="4"/>
  <c r="N29" i="4"/>
  <c r="N28" i="4"/>
  <c r="N27" i="4"/>
  <c r="N26" i="4"/>
  <c r="N25" i="4"/>
  <c r="N19" i="4"/>
  <c r="N18" i="4"/>
  <c r="N17" i="4"/>
  <c r="N16" i="4"/>
  <c r="N15" i="4"/>
  <c r="N14" i="4"/>
  <c r="N13" i="4"/>
  <c r="N12" i="4"/>
  <c r="N11" i="4"/>
  <c r="N10" i="4"/>
  <c r="N9" i="4"/>
  <c r="N8" i="4"/>
  <c r="N7" i="4"/>
  <c r="M40" i="4"/>
  <c r="M39" i="4"/>
  <c r="M38" i="4"/>
  <c r="M37" i="4"/>
  <c r="M36" i="4"/>
  <c r="M35" i="4"/>
  <c r="M34" i="4"/>
  <c r="M32" i="4"/>
  <c r="M30" i="4"/>
  <c r="M29" i="4"/>
  <c r="M28" i="4"/>
  <c r="M27" i="4"/>
  <c r="M26" i="4"/>
  <c r="M25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L40" i="4"/>
  <c r="L39" i="4"/>
  <c r="L38" i="4"/>
  <c r="L37" i="4"/>
  <c r="L36" i="4"/>
  <c r="L35" i="4"/>
  <c r="L34" i="4"/>
  <c r="L33" i="4"/>
  <c r="L32" i="4"/>
  <c r="L29" i="4"/>
  <c r="L28" i="4"/>
  <c r="L27" i="4"/>
  <c r="L26" i="4"/>
  <c r="L25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K40" i="4"/>
  <c r="K39" i="4"/>
  <c r="K38" i="4"/>
  <c r="K37" i="4"/>
  <c r="K36" i="4"/>
  <c r="K35" i="4"/>
  <c r="K34" i="4"/>
  <c r="K33" i="4"/>
  <c r="K32" i="4"/>
  <c r="K31" i="4"/>
  <c r="K30" i="4"/>
  <c r="K29" i="4"/>
  <c r="K28" i="4"/>
  <c r="K26" i="4"/>
  <c r="K25" i="4"/>
  <c r="K19" i="4"/>
  <c r="K18" i="4"/>
  <c r="K17" i="4"/>
  <c r="K16" i="4"/>
  <c r="K15" i="4"/>
  <c r="K14" i="4"/>
  <c r="K13" i="4"/>
  <c r="K12" i="4"/>
  <c r="K11" i="4"/>
  <c r="K10" i="4"/>
  <c r="K9" i="4"/>
  <c r="K8" i="4"/>
  <c r="K7" i="4"/>
  <c r="J40" i="4"/>
  <c r="J39" i="4"/>
  <c r="J38" i="4"/>
  <c r="J37" i="4"/>
  <c r="J36" i="4"/>
  <c r="J35" i="4"/>
  <c r="J34" i="4"/>
  <c r="J33" i="4"/>
  <c r="J32" i="4"/>
  <c r="J29" i="4"/>
  <c r="J28" i="4"/>
  <c r="J27" i="4"/>
  <c r="J26" i="4"/>
  <c r="J25" i="4"/>
  <c r="J19" i="4"/>
  <c r="J18" i="4"/>
  <c r="J17" i="4"/>
  <c r="J16" i="4"/>
  <c r="J15" i="4"/>
  <c r="J14" i="4"/>
  <c r="J13" i="4"/>
  <c r="J12" i="4"/>
  <c r="J11" i="4"/>
  <c r="J10" i="4"/>
  <c r="J9" i="4"/>
  <c r="J8" i="4"/>
  <c r="J7" i="4"/>
  <c r="I40" i="4"/>
  <c r="I39" i="4"/>
  <c r="I38" i="4"/>
  <c r="I37" i="4"/>
  <c r="I36" i="4"/>
  <c r="I35" i="4"/>
  <c r="I34" i="4"/>
  <c r="I33" i="4"/>
  <c r="I32" i="4"/>
  <c r="I30" i="4"/>
  <c r="I29" i="4"/>
  <c r="I28" i="4"/>
  <c r="I27" i="4"/>
  <c r="I26" i="4"/>
  <c r="I25" i="4"/>
  <c r="I23" i="4"/>
  <c r="I21" i="4"/>
  <c r="I19" i="4"/>
  <c r="I18" i="4"/>
  <c r="I17" i="4"/>
  <c r="I16" i="4"/>
  <c r="I15" i="4"/>
  <c r="I14" i="4"/>
  <c r="I13" i="4"/>
  <c r="I12" i="4"/>
  <c r="I11" i="4"/>
  <c r="I10" i="4"/>
  <c r="I9" i="4"/>
  <c r="I8" i="4"/>
  <c r="I7" i="4"/>
  <c r="H40" i="4"/>
  <c r="H39" i="4"/>
  <c r="H38" i="4"/>
  <c r="H37" i="4"/>
  <c r="H36" i="4"/>
  <c r="H35" i="4"/>
  <c r="H34" i="4"/>
  <c r="H28" i="4"/>
  <c r="H27" i="4"/>
  <c r="H25" i="4"/>
  <c r="H21" i="4"/>
  <c r="H19" i="4"/>
  <c r="H18" i="4"/>
  <c r="H17" i="4"/>
  <c r="H16" i="4"/>
  <c r="H15" i="4"/>
  <c r="H14" i="4"/>
  <c r="H13" i="4"/>
  <c r="H12" i="4"/>
  <c r="H11" i="4"/>
  <c r="H10" i="4"/>
  <c r="H9" i="4"/>
  <c r="H8" i="4"/>
  <c r="H7" i="4"/>
  <c r="G8" i="4"/>
  <c r="G9" i="4"/>
  <c r="G10" i="4"/>
  <c r="G11" i="4"/>
  <c r="G12" i="4"/>
  <c r="G13" i="4"/>
  <c r="G14" i="4"/>
  <c r="G15" i="4"/>
  <c r="G16" i="4"/>
  <c r="G17" i="4"/>
  <c r="G18" i="4"/>
  <c r="G19" i="4"/>
  <c r="G21" i="4"/>
  <c r="G23" i="4"/>
  <c r="G25" i="4"/>
  <c r="G26" i="4"/>
  <c r="G27" i="4"/>
  <c r="G28" i="4"/>
  <c r="G34" i="4"/>
  <c r="G35" i="4"/>
  <c r="G36" i="4"/>
  <c r="G37" i="4"/>
  <c r="G38" i="4"/>
  <c r="G39" i="4"/>
  <c r="G40" i="4"/>
  <c r="G7" i="4"/>
  <c r="AA31" i="4"/>
  <c r="O31" i="4"/>
  <c r="AA30" i="4"/>
  <c r="O30" i="4"/>
  <c r="Z31" i="4"/>
  <c r="N31" i="4"/>
  <c r="Z30" i="4"/>
  <c r="N30" i="4"/>
  <c r="Z23" i="4"/>
  <c r="Z21" i="4"/>
  <c r="AA20" i="6"/>
  <c r="Y31" i="4"/>
  <c r="M31" i="4"/>
  <c r="Y23" i="4"/>
  <c r="Z22" i="6"/>
  <c r="Y21" i="4"/>
  <c r="M21" i="4"/>
  <c r="Y33" i="4"/>
  <c r="M33" i="4"/>
  <c r="X31" i="4"/>
  <c r="L31" i="4"/>
  <c r="X23" i="4"/>
  <c r="Y22" i="6"/>
  <c r="X21" i="4"/>
  <c r="X30" i="4"/>
  <c r="L30" i="4"/>
  <c r="W27" i="4"/>
  <c r="W23" i="4"/>
  <c r="K23" i="4"/>
  <c r="W21" i="4"/>
  <c r="V30" i="4"/>
  <c r="J30" i="4"/>
  <c r="V31" i="4"/>
  <c r="V23" i="4"/>
  <c r="W22" i="6"/>
  <c r="V21" i="4"/>
  <c r="U31" i="4"/>
  <c r="I31" i="4"/>
  <c r="T30" i="4"/>
  <c r="T31" i="4"/>
  <c r="H31" i="4"/>
  <c r="T26" i="4"/>
  <c r="T23" i="4"/>
  <c r="U22" i="6"/>
  <c r="T29" i="4"/>
  <c r="T33" i="4"/>
  <c r="H33" i="4"/>
  <c r="T32" i="4"/>
  <c r="S33" i="4"/>
  <c r="AB33" i="4"/>
  <c r="Q33" i="4"/>
  <c r="S32" i="4"/>
  <c r="G32" i="4"/>
  <c r="S31" i="4"/>
  <c r="G31" i="4"/>
  <c r="S30" i="4"/>
  <c r="G30" i="4"/>
  <c r="S29" i="4"/>
  <c r="G29" i="4"/>
  <c r="Q10" i="4"/>
  <c r="Q19" i="4"/>
  <c r="Q11" i="4"/>
  <c r="Q34" i="4"/>
  <c r="Q37" i="4"/>
  <c r="Q8" i="4"/>
  <c r="AC29" i="6"/>
  <c r="J21" i="9"/>
  <c r="I19" i="9"/>
  <c r="I22" i="9"/>
  <c r="I27" i="9"/>
  <c r="S37" i="6"/>
  <c r="J39" i="6"/>
  <c r="L39" i="6"/>
  <c r="P39" i="6"/>
  <c r="O39" i="6"/>
  <c r="M39" i="6"/>
  <c r="R38" i="6"/>
  <c r="L37" i="6"/>
  <c r="K37" i="6"/>
  <c r="O37" i="6"/>
  <c r="R37" i="6"/>
  <c r="M36" i="6"/>
  <c r="P36" i="6"/>
  <c r="P37" i="6"/>
  <c r="N36" i="6"/>
  <c r="Q37" i="6"/>
  <c r="N37" i="6"/>
  <c r="L36" i="6"/>
  <c r="M37" i="6"/>
  <c r="Q36" i="6"/>
  <c r="M38" i="6"/>
  <c r="R36" i="6"/>
  <c r="K39" i="6"/>
  <c r="R39" i="6"/>
  <c r="S38" i="6"/>
  <c r="N38" i="6"/>
  <c r="O38" i="6"/>
  <c r="O36" i="6"/>
  <c r="J36" i="6"/>
  <c r="Q39" i="6"/>
  <c r="S39" i="6"/>
  <c r="AC19" i="6"/>
  <c r="AC18" i="6"/>
  <c r="H29" i="4"/>
  <c r="AB29" i="4"/>
  <c r="Q29" i="4"/>
  <c r="H30" i="4"/>
  <c r="AB30" i="4"/>
  <c r="Q30" i="4"/>
  <c r="J31" i="4"/>
  <c r="AB31" i="4"/>
  <c r="Q31" i="4"/>
  <c r="K27" i="4"/>
  <c r="AB27" i="4"/>
  <c r="Q27" i="4"/>
  <c r="AB24" i="4"/>
  <c r="Q24" i="4"/>
  <c r="U23" i="6"/>
  <c r="Z20" i="6"/>
  <c r="H32" i="4"/>
  <c r="AB32" i="4"/>
  <c r="Q32" i="4"/>
  <c r="H26" i="4"/>
  <c r="AB26" i="4"/>
  <c r="Q26" i="4"/>
  <c r="W20" i="6"/>
  <c r="J21" i="4"/>
  <c r="AB21" i="4"/>
  <c r="Q21" i="4"/>
  <c r="K21" i="4"/>
  <c r="X20" i="6"/>
  <c r="L21" i="4"/>
  <c r="Y20" i="6"/>
  <c r="N23" i="4"/>
  <c r="AA22" i="6"/>
  <c r="I41" i="4"/>
  <c r="K41" i="4"/>
  <c r="O41" i="4"/>
  <c r="I31" i="9"/>
  <c r="L31" i="9"/>
  <c r="N31" i="9"/>
  <c r="I10" i="9"/>
  <c r="I30" i="9"/>
  <c r="I29" i="9"/>
  <c r="I9" i="9"/>
  <c r="I18" i="9"/>
  <c r="I12" i="9"/>
  <c r="AB22" i="4"/>
  <c r="Q22" i="4"/>
  <c r="Q41" i="4"/>
  <c r="W21" i="6"/>
  <c r="Q38" i="6"/>
  <c r="K38" i="6"/>
  <c r="L38" i="6"/>
  <c r="AB23" i="4"/>
  <c r="Q23" i="4"/>
  <c r="G33" i="4"/>
  <c r="G41" i="4"/>
  <c r="H23" i="4"/>
  <c r="H41" i="4"/>
  <c r="J23" i="4"/>
  <c r="J41" i="4"/>
  <c r="L23" i="4"/>
  <c r="L41" i="4"/>
  <c r="M23" i="4"/>
  <c r="M41" i="4"/>
  <c r="N21" i="4"/>
  <c r="N41" i="4"/>
  <c r="N44" i="4"/>
  <c r="N45" i="4"/>
  <c r="AC21" i="6"/>
  <c r="AC23" i="6"/>
  <c r="AC22" i="6"/>
  <c r="AC20" i="6"/>
  <c r="N49" i="4"/>
  <c r="N47" i="4"/>
  <c r="N48" i="4"/>
  <c r="I25" i="9"/>
  <c r="I21" i="9"/>
  <c r="L21" i="9"/>
  <c r="I11" i="9"/>
  <c r="L11" i="9"/>
  <c r="N11" i="9"/>
  <c r="J10" i="9"/>
  <c r="J11" i="9"/>
  <c r="J14" i="9"/>
  <c r="J20" i="9"/>
  <c r="J24" i="9"/>
  <c r="J30" i="9"/>
  <c r="I33" i="9"/>
  <c r="I24" i="9"/>
  <c r="L24" i="9"/>
  <c r="I20" i="9"/>
  <c r="J26" i="9"/>
  <c r="J9" i="9"/>
  <c r="J13" i="9"/>
  <c r="J17" i="9"/>
  <c r="J19" i="9"/>
  <c r="J22" i="9"/>
  <c r="J23" i="9"/>
  <c r="J27" i="9"/>
  <c r="J29" i="9"/>
  <c r="L29" i="9"/>
  <c r="J32" i="9"/>
  <c r="I8" i="9"/>
  <c r="I26" i="9"/>
  <c r="I28" i="9"/>
  <c r="I23" i="9"/>
  <c r="L23" i="9"/>
  <c r="J25" i="9"/>
  <c r="J8" i="9"/>
  <c r="J12" i="9"/>
  <c r="J16" i="9"/>
  <c r="J31" i="9"/>
  <c r="K10" i="9"/>
  <c r="L10" i="9"/>
  <c r="K16" i="9"/>
  <c r="K30" i="9"/>
  <c r="L30" i="9"/>
  <c r="K26" i="9"/>
  <c r="K24" i="9"/>
  <c r="K17" i="9"/>
  <c r="K15" i="9"/>
  <c r="K13" i="9"/>
  <c r="K11" i="9"/>
  <c r="K32" i="9"/>
  <c r="K31" i="9"/>
  <c r="K27" i="9"/>
  <c r="L27" i="9"/>
  <c r="K20" i="9"/>
  <c r="K18" i="9"/>
  <c r="L18" i="9"/>
  <c r="N18" i="9"/>
  <c r="K12" i="9"/>
  <c r="K9" i="9"/>
  <c r="K7" i="9"/>
  <c r="M18" i="9"/>
  <c r="N7" i="9"/>
  <c r="M7" i="9"/>
  <c r="T11" i="9"/>
  <c r="O11" i="9"/>
  <c r="I17" i="6"/>
  <c r="S17" i="6"/>
  <c r="O18" i="9"/>
  <c r="J17" i="12"/>
  <c r="J17" i="13"/>
  <c r="Q17" i="13"/>
  <c r="R17" i="13"/>
  <c r="N23" i="9"/>
  <c r="M23" i="9"/>
  <c r="N29" i="9"/>
  <c r="M29" i="9"/>
  <c r="I33" i="6"/>
  <c r="J30" i="12"/>
  <c r="O31" i="9"/>
  <c r="J30" i="13"/>
  <c r="L32" i="9"/>
  <c r="L15" i="9"/>
  <c r="M15" i="9"/>
  <c r="L26" i="9"/>
  <c r="N26" i="9"/>
  <c r="L8" i="9"/>
  <c r="L25" i="9"/>
  <c r="L13" i="9"/>
  <c r="M13" i="9"/>
  <c r="L9" i="9"/>
  <c r="N9" i="9"/>
  <c r="L20" i="9"/>
  <c r="L17" i="9"/>
  <c r="L12" i="9"/>
  <c r="N12" i="9"/>
  <c r="L28" i="9"/>
  <c r="L18" i="12"/>
  <c r="L37" i="12"/>
  <c r="R18" i="12"/>
  <c r="K10" i="12"/>
  <c r="Q10" i="12"/>
  <c r="O30" i="12"/>
  <c r="M26" i="12"/>
  <c r="O22" i="12"/>
  <c r="Q14" i="12"/>
  <c r="T9" i="12"/>
  <c r="T13" i="12"/>
  <c r="T17" i="12"/>
  <c r="S18" i="12"/>
  <c r="T21" i="12"/>
  <c r="T25" i="12"/>
  <c r="K9" i="12"/>
  <c r="N10" i="12"/>
  <c r="Q9" i="12"/>
  <c r="M9" i="12"/>
  <c r="O7" i="12"/>
  <c r="N30" i="12"/>
  <c r="P29" i="12"/>
  <c r="L26" i="12"/>
  <c r="P25" i="12"/>
  <c r="L25" i="12"/>
  <c r="K22" i="12"/>
  <c r="P21" i="12"/>
  <c r="L21" i="12"/>
  <c r="Q17" i="12"/>
  <c r="M17" i="12"/>
  <c r="N14" i="12"/>
  <c r="Q13" i="12"/>
  <c r="M13" i="12"/>
  <c r="K29" i="12"/>
  <c r="K8" i="12"/>
  <c r="M10" i="12"/>
  <c r="P9" i="12"/>
  <c r="P8" i="12"/>
  <c r="N7" i="12"/>
  <c r="R20" i="12"/>
  <c r="N20" i="12"/>
  <c r="P32" i="12"/>
  <c r="S30" i="12"/>
  <c r="K30" i="12"/>
  <c r="R28" i="12"/>
  <c r="Q26" i="12"/>
  <c r="S25" i="12"/>
  <c r="O25" i="12"/>
  <c r="P24" i="12"/>
  <c r="S22" i="12"/>
  <c r="S21" i="12"/>
  <c r="O21" i="12"/>
  <c r="P17" i="12"/>
  <c r="Q16" i="12"/>
  <c r="M14" i="12"/>
  <c r="P13" i="12"/>
  <c r="P12" i="12"/>
  <c r="K12" i="12"/>
  <c r="O23" i="12"/>
  <c r="Q27" i="12"/>
  <c r="Q19" i="12"/>
  <c r="K11" i="12"/>
  <c r="P11" i="12"/>
  <c r="L11" i="12"/>
  <c r="Q31" i="12"/>
  <c r="M31" i="12"/>
  <c r="O27" i="12"/>
  <c r="S23" i="12"/>
  <c r="N23" i="12"/>
  <c r="P15" i="12"/>
  <c r="L15" i="12"/>
  <c r="P18" i="12"/>
  <c r="L27" i="12"/>
  <c r="S27" i="12"/>
  <c r="P10" i="12"/>
  <c r="L10" i="12"/>
  <c r="N19" i="12"/>
  <c r="N37" i="12"/>
  <c r="S11" i="12"/>
  <c r="O11" i="12"/>
  <c r="P31" i="12"/>
  <c r="L31" i="12"/>
  <c r="Q30" i="12"/>
  <c r="M30" i="12"/>
  <c r="S26" i="12"/>
  <c r="O26" i="12"/>
  <c r="K26" i="12"/>
  <c r="R23" i="12"/>
  <c r="M23" i="12"/>
  <c r="R22" i="12"/>
  <c r="N22" i="12"/>
  <c r="N18" i="12"/>
  <c r="S15" i="12"/>
  <c r="O15" i="12"/>
  <c r="K15" i="12"/>
  <c r="P14" i="12"/>
  <c r="L14" i="12"/>
  <c r="R12" i="12"/>
  <c r="T11" i="12"/>
  <c r="T15" i="12"/>
  <c r="K27" i="12"/>
  <c r="Q18" i="12"/>
  <c r="L22" i="12"/>
  <c r="T26" i="12"/>
  <c r="M27" i="12"/>
  <c r="S10" i="12"/>
  <c r="K19" i="12"/>
  <c r="O19" i="12"/>
  <c r="S19" i="12"/>
  <c r="R11" i="12"/>
  <c r="S31" i="12"/>
  <c r="O31" i="12"/>
  <c r="P30" i="12"/>
  <c r="R26" i="12"/>
  <c r="Q23" i="12"/>
  <c r="Q22" i="12"/>
  <c r="R15" i="12"/>
  <c r="S14" i="12"/>
  <c r="O14" i="12"/>
  <c r="T7" i="12"/>
  <c r="Q7" i="12"/>
  <c r="M7" i="12"/>
  <c r="P7" i="12"/>
  <c r="AD19" i="13"/>
  <c r="L17" i="13"/>
  <c r="T17" i="13"/>
  <c r="T30" i="12"/>
  <c r="AI12" i="12"/>
  <c r="AD29" i="12"/>
  <c r="T29" i="12"/>
  <c r="T10" i="12"/>
  <c r="AD23" i="12"/>
  <c r="AD28" i="12"/>
  <c r="L29" i="12"/>
  <c r="T32" i="12"/>
  <c r="T24" i="12"/>
  <c r="T14" i="12"/>
  <c r="AI16" i="12"/>
  <c r="AD22" i="12"/>
  <c r="AI26" i="12"/>
  <c r="AI7" i="12"/>
  <c r="AD18" i="12"/>
  <c r="AI18" i="12"/>
  <c r="AI37" i="12"/>
  <c r="AI8" i="12"/>
  <c r="AI29" i="12"/>
  <c r="AD27" i="12"/>
  <c r="T27" i="12"/>
  <c r="AI9" i="12"/>
  <c r="AI15" i="12"/>
  <c r="AD20" i="12"/>
  <c r="T20" i="12"/>
  <c r="AI25" i="12"/>
  <c r="AI31" i="12"/>
  <c r="AI13" i="12"/>
  <c r="AI21" i="12"/>
  <c r="AI17" i="12"/>
  <c r="AI11" i="12"/>
  <c r="AD19" i="12"/>
  <c r="T19" i="12"/>
  <c r="N33" i="9"/>
  <c r="M11" i="9"/>
  <c r="M9" i="9"/>
  <c r="M32" i="9"/>
  <c r="N32" i="9"/>
  <c r="T9" i="9"/>
  <c r="I9" i="6"/>
  <c r="S9" i="6"/>
  <c r="M20" i="9"/>
  <c r="N20" i="9"/>
  <c r="M10" i="9"/>
  <c r="N10" i="9"/>
  <c r="M17" i="9"/>
  <c r="N17" i="9"/>
  <c r="N30" i="9"/>
  <c r="M30" i="9"/>
  <c r="T29" i="9"/>
  <c r="J17" i="6"/>
  <c r="N15" i="9"/>
  <c r="I35" i="6"/>
  <c r="M22" i="9"/>
  <c r="N22" i="9"/>
  <c r="M25" i="9"/>
  <c r="N25" i="9"/>
  <c r="N27" i="9"/>
  <c r="M27" i="9"/>
  <c r="P17" i="6"/>
  <c r="N17" i="6"/>
  <c r="Q17" i="6"/>
  <c r="R17" i="6"/>
  <c r="O17" i="6"/>
  <c r="L17" i="6"/>
  <c r="M17" i="6"/>
  <c r="T18" i="9"/>
  <c r="M31" i="9"/>
  <c r="M21" i="9"/>
  <c r="N21" i="9"/>
  <c r="M14" i="9"/>
  <c r="N14" i="9"/>
  <c r="P33" i="6"/>
  <c r="S33" i="6"/>
  <c r="L33" i="6"/>
  <c r="I10" i="6"/>
  <c r="M28" i="9"/>
  <c r="N28" i="9"/>
  <c r="K33" i="6"/>
  <c r="K17" i="6"/>
  <c r="T31" i="9"/>
  <c r="T23" i="9"/>
  <c r="I25" i="6"/>
  <c r="M24" i="9"/>
  <c r="N24" i="9"/>
  <c r="M16" i="9"/>
  <c r="N16" i="9"/>
  <c r="K19" i="9"/>
  <c r="L19" i="9"/>
  <c r="O14" i="9"/>
  <c r="J13" i="12"/>
  <c r="J13" i="13"/>
  <c r="R13" i="13"/>
  <c r="J14" i="12"/>
  <c r="O15" i="9"/>
  <c r="J14" i="13"/>
  <c r="J11" i="13"/>
  <c r="N11" i="13"/>
  <c r="J11" i="12"/>
  <c r="O12" i="9"/>
  <c r="O26" i="9"/>
  <c r="J25" i="12"/>
  <c r="J25" i="13"/>
  <c r="O29" i="9"/>
  <c r="J28" i="13"/>
  <c r="T28" i="13"/>
  <c r="L28" i="13"/>
  <c r="J28" i="12"/>
  <c r="J26" i="13"/>
  <c r="J26" i="12"/>
  <c r="O27" i="9"/>
  <c r="O22" i="9"/>
  <c r="J21" i="13"/>
  <c r="L21" i="13"/>
  <c r="J21" i="12"/>
  <c r="M26" i="9"/>
  <c r="J23" i="13"/>
  <c r="T23" i="13"/>
  <c r="O23" i="13"/>
  <c r="J23" i="12"/>
  <c r="O24" i="9"/>
  <c r="J27" i="12"/>
  <c r="O28" i="9"/>
  <c r="J27" i="13"/>
  <c r="O27" i="13"/>
  <c r="O21" i="9"/>
  <c r="J20" i="13"/>
  <c r="J20" i="12"/>
  <c r="M12" i="9"/>
  <c r="O25" i="9"/>
  <c r="J24" i="12"/>
  <c r="J24" i="13"/>
  <c r="Q24" i="13"/>
  <c r="N13" i="9"/>
  <c r="J29" i="12"/>
  <c r="O30" i="9"/>
  <c r="J29" i="13"/>
  <c r="T10" i="9"/>
  <c r="O10" i="9"/>
  <c r="J10" i="12"/>
  <c r="J10" i="13"/>
  <c r="R10" i="13"/>
  <c r="T33" i="9"/>
  <c r="O33" i="9"/>
  <c r="J32" i="12"/>
  <c r="J32" i="13"/>
  <c r="I16" i="6"/>
  <c r="O17" i="9"/>
  <c r="J16" i="13"/>
  <c r="J16" i="12"/>
  <c r="I31" i="6"/>
  <c r="J15" i="13"/>
  <c r="M15" i="13"/>
  <c r="J15" i="12"/>
  <c r="O16" i="9"/>
  <c r="J19" i="13"/>
  <c r="R19" i="13"/>
  <c r="S19" i="13"/>
  <c r="J19" i="12"/>
  <c r="O20" i="9"/>
  <c r="J31" i="13"/>
  <c r="K31" i="13"/>
  <c r="J31" i="12"/>
  <c r="O32" i="9"/>
  <c r="O9" i="9"/>
  <c r="J9" i="12"/>
  <c r="J9" i="13"/>
  <c r="R9" i="13"/>
  <c r="N8" i="9"/>
  <c r="M8" i="9"/>
  <c r="J22" i="13"/>
  <c r="M22" i="13"/>
  <c r="J22" i="12"/>
  <c r="O23" i="9"/>
  <c r="I7" i="6"/>
  <c r="J7" i="12"/>
  <c r="J7" i="13"/>
  <c r="R7" i="13"/>
  <c r="T7" i="9"/>
  <c r="T34" i="9"/>
  <c r="O7" i="9"/>
  <c r="T28" i="12"/>
  <c r="AI28" i="12"/>
  <c r="AI22" i="12"/>
  <c r="T22" i="12"/>
  <c r="AI23" i="12"/>
  <c r="T23" i="12"/>
  <c r="S37" i="12"/>
  <c r="AI27" i="12"/>
  <c r="AI19" i="12"/>
  <c r="AI20" i="12"/>
  <c r="T26" i="9"/>
  <c r="I28" i="6"/>
  <c r="P35" i="6"/>
  <c r="K16" i="6"/>
  <c r="O9" i="6"/>
  <c r="Q9" i="6"/>
  <c r="Q35" i="6"/>
  <c r="M9" i="6"/>
  <c r="P16" i="6"/>
  <c r="L31" i="6"/>
  <c r="R31" i="6"/>
  <c r="K31" i="6"/>
  <c r="J9" i="6"/>
  <c r="N35" i="6"/>
  <c r="K9" i="6"/>
  <c r="L9" i="6"/>
  <c r="T15" i="9"/>
  <c r="I14" i="6"/>
  <c r="I11" i="6"/>
  <c r="T12" i="9"/>
  <c r="T20" i="9"/>
  <c r="I20" i="6"/>
  <c r="T32" i="9"/>
  <c r="I34" i="6"/>
  <c r="T17" i="9"/>
  <c r="N9" i="6"/>
  <c r="K35" i="6"/>
  <c r="P9" i="6"/>
  <c r="R9" i="6"/>
  <c r="O35" i="6"/>
  <c r="I12" i="6"/>
  <c r="I32" i="6"/>
  <c r="T30" i="9"/>
  <c r="M19" i="9"/>
  <c r="N19" i="9"/>
  <c r="I29" i="6"/>
  <c r="T27" i="9"/>
  <c r="I24" i="6"/>
  <c r="T22" i="9"/>
  <c r="T16" i="9"/>
  <c r="I15" i="6"/>
  <c r="N25" i="6"/>
  <c r="L25" i="6"/>
  <c r="M25" i="6"/>
  <c r="R25" i="6"/>
  <c r="Q25" i="6"/>
  <c r="S25" i="6"/>
  <c r="P25" i="6"/>
  <c r="J25" i="6"/>
  <c r="O25" i="6"/>
  <c r="K25" i="6"/>
  <c r="T28" i="9"/>
  <c r="I30" i="6"/>
  <c r="S10" i="6"/>
  <c r="M10" i="6"/>
  <c r="K10" i="6"/>
  <c r="P10" i="6"/>
  <c r="R10" i="6"/>
  <c r="O10" i="6"/>
  <c r="L10" i="6"/>
  <c r="N10" i="6"/>
  <c r="J10" i="6"/>
  <c r="Q10" i="6"/>
  <c r="I13" i="6"/>
  <c r="T14" i="9"/>
  <c r="I27" i="6"/>
  <c r="T25" i="9"/>
  <c r="T24" i="9"/>
  <c r="I26" i="6"/>
  <c r="T21" i="9"/>
  <c r="I22" i="6"/>
  <c r="K7" i="6"/>
  <c r="M7" i="6"/>
  <c r="P7" i="6"/>
  <c r="N7" i="6"/>
  <c r="Q7" i="6"/>
  <c r="J7" i="6"/>
  <c r="O7" i="6"/>
  <c r="S7" i="6"/>
  <c r="R7" i="6"/>
  <c r="L7" i="6"/>
  <c r="O16" i="6"/>
  <c r="O13" i="9"/>
  <c r="J12" i="13"/>
  <c r="T12" i="13"/>
  <c r="J12" i="12"/>
  <c r="N27" i="13"/>
  <c r="R27" i="13"/>
  <c r="M27" i="13"/>
  <c r="M21" i="13"/>
  <c r="K21" i="13"/>
  <c r="P21" i="13"/>
  <c r="T26" i="13"/>
  <c r="R25" i="13"/>
  <c r="K25" i="13"/>
  <c r="N16" i="6"/>
  <c r="L32" i="13"/>
  <c r="Q10" i="13"/>
  <c r="M10" i="13"/>
  <c r="L10" i="13"/>
  <c r="P29" i="13"/>
  <c r="P24" i="13"/>
  <c r="L24" i="13"/>
  <c r="S24" i="13"/>
  <c r="S23" i="13"/>
  <c r="R23" i="13"/>
  <c r="K23" i="13"/>
  <c r="K11" i="13"/>
  <c r="M13" i="13"/>
  <c r="Q7" i="13"/>
  <c r="P7" i="13"/>
  <c r="T7" i="13"/>
  <c r="T8" i="9"/>
  <c r="J8" i="13"/>
  <c r="R8" i="13"/>
  <c r="J8" i="12"/>
  <c r="I8" i="6"/>
  <c r="R8" i="6"/>
  <c r="O8" i="9"/>
  <c r="S16" i="13"/>
  <c r="L16" i="13"/>
  <c r="K16" i="13"/>
  <c r="N16" i="13"/>
  <c r="M16" i="13"/>
  <c r="N20" i="13"/>
  <c r="J39" i="13"/>
  <c r="Q39" i="13"/>
  <c r="Q20" i="13"/>
  <c r="O28" i="13"/>
  <c r="S28" i="13"/>
  <c r="N28" i="13"/>
  <c r="R28" i="13"/>
  <c r="P28" i="13"/>
  <c r="K28" i="13"/>
  <c r="Q28" i="13"/>
  <c r="N14" i="13"/>
  <c r="P14" i="13"/>
  <c r="S14" i="13"/>
  <c r="L14" i="13"/>
  <c r="J18" i="13"/>
  <c r="J18" i="12"/>
  <c r="O19" i="9"/>
  <c r="T13" i="9"/>
  <c r="R16" i="6"/>
  <c r="N22" i="13"/>
  <c r="S22" i="13"/>
  <c r="T9" i="13"/>
  <c r="P9" i="13"/>
  <c r="J38" i="13"/>
  <c r="K19" i="13"/>
  <c r="Q19" i="13"/>
  <c r="M31" i="6"/>
  <c r="O31" i="6"/>
  <c r="S28" i="6"/>
  <c r="L28" i="6"/>
  <c r="J28" i="6"/>
  <c r="P28" i="6"/>
  <c r="M28" i="6"/>
  <c r="P12" i="6"/>
  <c r="S12" i="6"/>
  <c r="J12" i="6"/>
  <c r="Q12" i="6"/>
  <c r="M12" i="6"/>
  <c r="K12" i="6"/>
  <c r="N12" i="6"/>
  <c r="O12" i="6"/>
  <c r="L12" i="6"/>
  <c r="R12" i="6"/>
  <c r="K34" i="6"/>
  <c r="M34" i="6"/>
  <c r="P34" i="6"/>
  <c r="S34" i="6"/>
  <c r="N34" i="6"/>
  <c r="L34" i="6"/>
  <c r="J34" i="6"/>
  <c r="O34" i="6"/>
  <c r="R34" i="6"/>
  <c r="Q34" i="6"/>
  <c r="J32" i="6"/>
  <c r="P32" i="6"/>
  <c r="Q32" i="6"/>
  <c r="N32" i="6"/>
  <c r="R32" i="6"/>
  <c r="P11" i="6"/>
  <c r="O11" i="6"/>
  <c r="N11" i="6"/>
  <c r="Q11" i="6"/>
  <c r="L11" i="6"/>
  <c r="J11" i="6"/>
  <c r="M11" i="6"/>
  <c r="R11" i="6"/>
  <c r="K11" i="6"/>
  <c r="S11" i="6"/>
  <c r="K20" i="6"/>
  <c r="S20" i="6"/>
  <c r="O20" i="6"/>
  <c r="I21" i="6"/>
  <c r="Q20" i="6"/>
  <c r="O14" i="6"/>
  <c r="J14" i="6"/>
  <c r="Q14" i="6"/>
  <c r="R14" i="6"/>
  <c r="K14" i="6"/>
  <c r="O24" i="6"/>
  <c r="L24" i="6"/>
  <c r="P24" i="6"/>
  <c r="M24" i="6"/>
  <c r="J24" i="6"/>
  <c r="M13" i="6"/>
  <c r="J13" i="6"/>
  <c r="L13" i="6"/>
  <c r="K13" i="6"/>
  <c r="N13" i="6"/>
  <c r="R15" i="6"/>
  <c r="L15" i="6"/>
  <c r="K15" i="6"/>
  <c r="O15" i="6"/>
  <c r="N15" i="6"/>
  <c r="M15" i="6"/>
  <c r="Q15" i="6"/>
  <c r="S15" i="6"/>
  <c r="P15" i="6"/>
  <c r="J15" i="6"/>
  <c r="R22" i="6"/>
  <c r="N22" i="6"/>
  <c r="L22" i="6"/>
  <c r="S22" i="6"/>
  <c r="K22" i="6"/>
  <c r="M22" i="6"/>
  <c r="I23" i="6"/>
  <c r="J22" i="6"/>
  <c r="Q22" i="6"/>
  <c r="P22" i="6"/>
  <c r="O22" i="6"/>
  <c r="N26" i="6"/>
  <c r="R26" i="6"/>
  <c r="M26" i="6"/>
  <c r="O26" i="6"/>
  <c r="J26" i="6"/>
  <c r="Q26" i="6"/>
  <c r="L26" i="6"/>
  <c r="S26" i="6"/>
  <c r="P26" i="6"/>
  <c r="K26" i="6"/>
  <c r="Q27" i="6"/>
  <c r="K27" i="6"/>
  <c r="S27" i="6"/>
  <c r="N27" i="6"/>
  <c r="P27" i="6"/>
  <c r="R30" i="6"/>
  <c r="P30" i="6"/>
  <c r="J30" i="6"/>
  <c r="K30" i="6"/>
  <c r="S30" i="6"/>
  <c r="N30" i="6"/>
  <c r="Q30" i="6"/>
  <c r="M30" i="6"/>
  <c r="O30" i="6"/>
  <c r="L30" i="6"/>
  <c r="R29" i="6"/>
  <c r="L29" i="6"/>
  <c r="N29" i="6"/>
  <c r="Q29" i="6"/>
  <c r="K29" i="6"/>
  <c r="T19" i="9"/>
  <c r="I18" i="6"/>
  <c r="O18" i="6"/>
  <c r="K8" i="6"/>
  <c r="M8" i="6"/>
  <c r="N12" i="13"/>
  <c r="R12" i="13"/>
  <c r="K12" i="13"/>
  <c r="O12" i="13"/>
  <c r="P8" i="13"/>
  <c r="L8" i="13"/>
  <c r="O8" i="13"/>
  <c r="T8" i="13"/>
  <c r="S8" i="13"/>
  <c r="N8" i="13"/>
  <c r="M21" i="6"/>
  <c r="P21" i="6"/>
  <c r="R21" i="6"/>
  <c r="Q18" i="6"/>
  <c r="N18" i="6"/>
  <c r="J18" i="6"/>
  <c r="M23" i="6"/>
  <c r="P23" i="6"/>
  <c r="K23" i="6"/>
  <c r="Q23" i="6"/>
  <c r="R23" i="6"/>
  <c r="N23" i="6"/>
  <c r="S23" i="6"/>
  <c r="O23" i="6"/>
  <c r="J23" i="6"/>
  <c r="L23" i="6"/>
  <c r="L39" i="13"/>
  <c r="M8" i="13"/>
  <c r="Q12" i="13"/>
  <c r="S12" i="13"/>
  <c r="M19" i="13"/>
  <c r="O9" i="13"/>
  <c r="T27" i="13"/>
  <c r="S7" i="13"/>
  <c r="M11" i="13"/>
  <c r="Q23" i="13"/>
  <c r="N23" i="13"/>
  <c r="K24" i="13"/>
  <c r="O10" i="13"/>
  <c r="K10" i="13"/>
  <c r="R32" i="13"/>
  <c r="R21" i="13"/>
  <c r="S27" i="13"/>
  <c r="M17" i="13"/>
  <c r="K22" i="13"/>
  <c r="S11" i="13"/>
  <c r="M23" i="13"/>
  <c r="L23" i="13"/>
  <c r="T24" i="13"/>
  <c r="R24" i="13"/>
  <c r="S10" i="13"/>
  <c r="K32" i="13"/>
  <c r="N31" i="13"/>
  <c r="O19" i="13"/>
  <c r="T29" i="13"/>
  <c r="K18" i="13"/>
  <c r="R15" i="13"/>
  <c r="K15" i="13"/>
  <c r="S15" i="13"/>
  <c r="Q15" i="13"/>
  <c r="T15" i="13"/>
  <c r="O15" i="13"/>
  <c r="L15" i="13"/>
  <c r="N15" i="13"/>
  <c r="P15" i="13"/>
  <c r="L19" i="13"/>
  <c r="L9" i="13"/>
  <c r="Q9" i="13"/>
  <c r="K7" i="13"/>
  <c r="M7" i="13"/>
  <c r="M25" i="13"/>
  <c r="K26" i="13"/>
  <c r="N21" i="13"/>
  <c r="Q21" i="13"/>
  <c r="P27" i="13"/>
  <c r="P17" i="13"/>
  <c r="K17" i="13"/>
  <c r="AD18" i="13"/>
  <c r="P19" i="13"/>
  <c r="AD39" i="13"/>
  <c r="K27" i="13"/>
  <c r="Q27" i="13"/>
  <c r="M9" i="13"/>
  <c r="K9" i="13"/>
  <c r="R22" i="13"/>
  <c r="O7" i="13"/>
  <c r="L7" i="13"/>
  <c r="R11" i="13"/>
  <c r="P23" i="13"/>
  <c r="N24" i="13"/>
  <c r="M24" i="13"/>
  <c r="Q29" i="13"/>
  <c r="R29" i="13"/>
  <c r="P10" i="13"/>
  <c r="T32" i="13"/>
  <c r="O25" i="13"/>
  <c r="O26" i="13"/>
  <c r="O21" i="13"/>
  <c r="S21" i="13"/>
  <c r="L27" i="13"/>
  <c r="O31" i="13"/>
  <c r="K20" i="13"/>
  <c r="N17" i="13"/>
  <c r="S17" i="13"/>
  <c r="R20" i="13"/>
  <c r="T21" i="13"/>
  <c r="T10" i="13"/>
  <c r="O37" i="12"/>
  <c r="T18" i="12"/>
  <c r="T37" i="12"/>
  <c r="N18" i="13"/>
  <c r="P12" i="13"/>
  <c r="S38" i="13"/>
  <c r="AD38" i="13"/>
  <c r="K38" i="13"/>
  <c r="R18" i="13"/>
  <c r="O18" i="13"/>
  <c r="L12" i="13"/>
  <c r="M12" i="13"/>
  <c r="O22" i="13"/>
  <c r="P22" i="13"/>
  <c r="Q22" i="13"/>
  <c r="L22" i="13"/>
  <c r="Q31" i="13"/>
  <c r="L31" i="13"/>
  <c r="S31" i="13"/>
  <c r="M31" i="13"/>
  <c r="R31" i="13"/>
  <c r="P31" i="13"/>
  <c r="T31" i="13"/>
  <c r="T22" i="13"/>
  <c r="AD20" i="13"/>
  <c r="T20" i="13"/>
  <c r="S30" i="13"/>
  <c r="P30" i="13"/>
  <c r="AD37" i="13"/>
  <c r="Q8" i="13"/>
  <c r="K8" i="13"/>
  <c r="S9" i="13"/>
  <c r="N9" i="13"/>
  <c r="R14" i="13"/>
  <c r="M28" i="13"/>
  <c r="N7" i="13"/>
  <c r="O24" i="13"/>
  <c r="K29" i="13"/>
  <c r="N10" i="13"/>
  <c r="O32" i="13"/>
  <c r="T25" i="13"/>
  <c r="P26" i="13"/>
  <c r="O30" i="13"/>
  <c r="O17" i="13"/>
  <c r="L30" i="13"/>
  <c r="T50" i="13"/>
  <c r="S44" i="12"/>
  <c r="S43" i="12"/>
  <c r="T36" i="9"/>
  <c r="S49" i="6"/>
  <c r="R35" i="9"/>
  <c r="O21" i="6"/>
  <c r="J21" i="6"/>
  <c r="L21" i="6"/>
  <c r="S21" i="6"/>
  <c r="N21" i="6"/>
  <c r="M38" i="13"/>
  <c r="P38" i="13"/>
  <c r="Q38" i="13"/>
  <c r="S32" i="13"/>
  <c r="P32" i="13"/>
  <c r="N32" i="13"/>
  <c r="Q32" i="13"/>
  <c r="R26" i="13"/>
  <c r="M26" i="13"/>
  <c r="S26" i="13"/>
  <c r="R30" i="13"/>
  <c r="N30" i="13"/>
  <c r="T30" i="13"/>
  <c r="T13" i="13"/>
  <c r="N26" i="13"/>
  <c r="M30" i="13"/>
  <c r="T38" i="13"/>
  <c r="Q26" i="13"/>
  <c r="L38" i="13"/>
  <c r="K21" i="6"/>
  <c r="Q8" i="6"/>
  <c r="M18" i="13"/>
  <c r="S18" i="13"/>
  <c r="P18" i="13"/>
  <c r="J37" i="13"/>
  <c r="Q18" i="13"/>
  <c r="T18" i="13"/>
  <c r="L18" i="13"/>
  <c r="Q13" i="6"/>
  <c r="S13" i="6"/>
  <c r="R13" i="6"/>
  <c r="O13" i="6"/>
  <c r="P13" i="6"/>
  <c r="O29" i="6"/>
  <c r="J29" i="6"/>
  <c r="M29" i="6"/>
  <c r="P29" i="6"/>
  <c r="S29" i="6"/>
  <c r="K32" i="6"/>
  <c r="M32" i="6"/>
  <c r="O32" i="6"/>
  <c r="S32" i="6"/>
  <c r="L32" i="6"/>
  <c r="T16" i="13"/>
  <c r="Q16" i="13"/>
  <c r="R16" i="13"/>
  <c r="P16" i="13"/>
  <c r="O16" i="13"/>
  <c r="L29" i="13"/>
  <c r="M29" i="13"/>
  <c r="N29" i="13"/>
  <c r="S29" i="13"/>
  <c r="O29" i="13"/>
  <c r="Q25" i="13"/>
  <c r="N25" i="13"/>
  <c r="P25" i="13"/>
  <c r="S25" i="13"/>
  <c r="L25" i="13"/>
  <c r="J35" i="6"/>
  <c r="M35" i="6"/>
  <c r="R35" i="6"/>
  <c r="L35" i="6"/>
  <c r="S35" i="6"/>
  <c r="K18" i="6"/>
  <c r="R18" i="6"/>
  <c r="P18" i="6"/>
  <c r="S18" i="6"/>
  <c r="M18" i="6"/>
  <c r="I19" i="6"/>
  <c r="M39" i="13"/>
  <c r="P39" i="13"/>
  <c r="K39" i="13"/>
  <c r="O39" i="13"/>
  <c r="T39" i="13"/>
  <c r="L8" i="6"/>
  <c r="P8" i="6"/>
  <c r="N8" i="6"/>
  <c r="S8" i="6"/>
  <c r="J8" i="6"/>
  <c r="T11" i="13"/>
  <c r="O11" i="13"/>
  <c r="L11" i="13"/>
  <c r="P11" i="13"/>
  <c r="L13" i="13"/>
  <c r="K13" i="13"/>
  <c r="P13" i="13"/>
  <c r="S13" i="13"/>
  <c r="N13" i="13"/>
  <c r="Q30" i="13"/>
  <c r="R39" i="13"/>
  <c r="O38" i="13"/>
  <c r="R38" i="13"/>
  <c r="M32" i="13"/>
  <c r="Q11" i="13"/>
  <c r="N39" i="13"/>
  <c r="N38" i="13"/>
  <c r="L26" i="13"/>
  <c r="Q13" i="13"/>
  <c r="S39" i="13"/>
  <c r="L18" i="6"/>
  <c r="Q21" i="6"/>
  <c r="O8" i="6"/>
  <c r="O13" i="13"/>
  <c r="J27" i="6"/>
  <c r="L27" i="6"/>
  <c r="O27" i="6"/>
  <c r="M27" i="6"/>
  <c r="R27" i="6"/>
  <c r="K24" i="6"/>
  <c r="S24" i="6"/>
  <c r="R24" i="6"/>
  <c r="Q24" i="6"/>
  <c r="N24" i="6"/>
  <c r="N20" i="6"/>
  <c r="M20" i="6"/>
  <c r="L20" i="6"/>
  <c r="J20" i="6"/>
  <c r="P20" i="6"/>
  <c r="R20" i="6"/>
  <c r="L14" i="6"/>
  <c r="S14" i="6"/>
  <c r="M14" i="6"/>
  <c r="N14" i="6"/>
  <c r="P14" i="6"/>
  <c r="K28" i="6"/>
  <c r="Q28" i="6"/>
  <c r="N28" i="6"/>
  <c r="O28" i="6"/>
  <c r="R28" i="6"/>
  <c r="S31" i="6"/>
  <c r="N31" i="6"/>
  <c r="P31" i="6"/>
  <c r="J31" i="6"/>
  <c r="Q31" i="6"/>
  <c r="J16" i="6"/>
  <c r="L16" i="6"/>
  <c r="Q16" i="6"/>
  <c r="S16" i="6"/>
  <c r="M16" i="6"/>
  <c r="O20" i="13"/>
  <c r="P20" i="13"/>
  <c r="L20" i="13"/>
  <c r="K14" i="13"/>
  <c r="T14" i="13"/>
  <c r="O14" i="13"/>
  <c r="M14" i="13"/>
  <c r="Q14" i="13"/>
  <c r="K30" i="13"/>
  <c r="O33" i="6"/>
  <c r="R33" i="6"/>
  <c r="Q33" i="6"/>
  <c r="J33" i="6"/>
  <c r="N33" i="6"/>
  <c r="M33" i="6"/>
  <c r="S20" i="13"/>
  <c r="T19" i="13"/>
  <c r="T37" i="9"/>
  <c r="U36" i="9"/>
  <c r="R40" i="6"/>
  <c r="L40" i="6"/>
  <c r="O19" i="6"/>
  <c r="O40" i="6"/>
  <c r="L19" i="6"/>
  <c r="J19" i="6"/>
  <c r="J40" i="6"/>
  <c r="Q19" i="6"/>
  <c r="Q40" i="6"/>
  <c r="S19" i="6"/>
  <c r="S40" i="6"/>
  <c r="N19" i="6"/>
  <c r="N40" i="6"/>
  <c r="K19" i="6"/>
  <c r="K40" i="6"/>
  <c r="M19" i="6"/>
  <c r="M40" i="6"/>
  <c r="P19" i="6"/>
  <c r="P40" i="6"/>
  <c r="R19" i="6"/>
  <c r="L37" i="13"/>
  <c r="M37" i="13"/>
  <c r="T37" i="13"/>
  <c r="R37" i="13"/>
  <c r="N37" i="13"/>
  <c r="S37" i="13"/>
  <c r="O37" i="13"/>
  <c r="Q37" i="13"/>
  <c r="K37" i="13"/>
  <c r="P37" i="13"/>
  <c r="J33" i="12"/>
  <c r="J34" i="13"/>
  <c r="J35" i="12"/>
  <c r="J34" i="12"/>
  <c r="J36" i="13"/>
  <c r="J33" i="13"/>
  <c r="J35" i="13"/>
  <c r="J36" i="12"/>
  <c r="R47" i="6"/>
  <c r="T41" i="9"/>
  <c r="U41" i="9"/>
  <c r="U40" i="9"/>
  <c r="T35" i="13"/>
  <c r="Q35" i="13"/>
  <c r="N35" i="13"/>
  <c r="O35" i="13"/>
  <c r="S35" i="13"/>
  <c r="P35" i="13"/>
  <c r="K35" i="13"/>
  <c r="L35" i="13"/>
  <c r="M35" i="13"/>
  <c r="R35" i="13"/>
  <c r="Q33" i="13"/>
  <c r="Q40" i="13"/>
  <c r="O33" i="13"/>
  <c r="R33" i="13"/>
  <c r="K33" i="13"/>
  <c r="S33" i="13"/>
  <c r="P33" i="13"/>
  <c r="M33" i="13"/>
  <c r="T33" i="13"/>
  <c r="L33" i="13"/>
  <c r="L40" i="13"/>
  <c r="N33" i="13"/>
  <c r="N34" i="13"/>
  <c r="L34" i="13"/>
  <c r="M34" i="13"/>
  <c r="P34" i="13"/>
  <c r="K34" i="13"/>
  <c r="S34" i="13"/>
  <c r="O34" i="13"/>
  <c r="R34" i="13"/>
  <c r="Q34" i="13"/>
  <c r="T34" i="13"/>
  <c r="K36" i="13"/>
  <c r="P36" i="13"/>
  <c r="N36" i="13"/>
  <c r="L36" i="13"/>
  <c r="T36" i="13"/>
  <c r="O36" i="13"/>
  <c r="Q36" i="13"/>
  <c r="M36" i="13"/>
  <c r="S36" i="13"/>
  <c r="R36" i="13"/>
  <c r="S51" i="6"/>
  <c r="R46" i="6"/>
  <c r="S50" i="6"/>
  <c r="S52" i="6"/>
  <c r="S40" i="13"/>
  <c r="K40" i="13"/>
  <c r="M40" i="13"/>
  <c r="R40" i="13"/>
  <c r="N40" i="13"/>
  <c r="P40" i="13"/>
  <c r="O40" i="13"/>
  <c r="T43" i="13"/>
  <c r="T48" i="13"/>
  <c r="T44" i="13"/>
  <c r="U44" i="13"/>
  <c r="U43" i="13"/>
  <c r="T45" i="13"/>
  <c r="T47" i="13"/>
  <c r="T51" i="13"/>
  <c r="T52" i="13"/>
  <c r="L28" i="15" l="1"/>
</calcChain>
</file>

<file path=xl/comments1.xml><?xml version="1.0" encoding="utf-8"?>
<comments xmlns="http://schemas.openxmlformats.org/spreadsheetml/2006/main">
  <authors>
    <author>Brini, Marco</author>
  </authors>
  <commentList>
    <comment ref="C7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MOR: H175 invece che 165</t>
        </r>
      </text>
    </comment>
    <comment ref="C10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Sviluppo sul disegno pari a 170 cm, sviluppo reale 165 cm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604C DA CORREGGERE DISEGNO GAMBO DA 430 A 400 </t>
        </r>
      </text>
    </comment>
    <comment ref="C14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 mm 34-32 invece che 35-30</t>
        </r>
      </text>
    </comment>
    <comment ref="C17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 mm 34-32 invece che 40-30</t>
        </r>
      </text>
    </comment>
    <comment ref="D28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aggiornare cartiglio:
PIANTANA DI BASE - LANCIA CROCE</t>
        </r>
      </text>
    </comment>
    <comment ref="F31" authorId="0">
      <text>
        <r>
          <rPr>
            <b/>
            <sz val="9"/>
            <color indexed="81"/>
            <rFont val="Tahoma"/>
            <family val="2"/>
          </rPr>
          <t>Brini, Marco:
 = EC.565</t>
        </r>
      </text>
    </comment>
    <comment ref="F32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= EC.564</t>
        </r>
      </text>
    </comment>
  </commentList>
</comments>
</file>

<file path=xl/comments2.xml><?xml version="1.0" encoding="utf-8"?>
<comments xmlns="http://schemas.openxmlformats.org/spreadsheetml/2006/main">
  <authors>
    <author>Brini, Marco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MOR: H175 invece che 165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Sviluppo sul disegno pari a 170 cm, sviluppo reale 165 cm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604C DA CORREGGERE DISEGNO GAMBO DA 430 A 400 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 mm 34-32 invece che 35-30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 mm 34-32 invece che 40-30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aggiornare cartiglio:
PIANTANA DI BASE - LANCIA CROCE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Brini, Marco:
 = EC.565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= EC.564</t>
        </r>
      </text>
    </comment>
  </commentList>
</comments>
</file>

<file path=xl/comments3.xml><?xml version="1.0" encoding="utf-8"?>
<comments xmlns="http://schemas.openxmlformats.org/spreadsheetml/2006/main">
  <authors>
    <author>Brini, Marco</author>
  </authors>
  <commentList>
    <comment ref="D7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MOR: H175 invece che 165</t>
        </r>
      </text>
    </comment>
    <comment ref="D10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Sviluppo sul disegno pari a 170 cm, sviluppo reale 165 cm</t>
        </r>
      </text>
    </comment>
    <comment ref="E10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604C DA CORREGGERE DISEGNO GAMBO DA 430 A 400 </t>
        </r>
      </text>
    </comment>
    <comment ref="D14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 mm 34-32 invece che 35-30</t>
        </r>
      </text>
    </comment>
    <comment ref="D17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Errore nell'EP MOR mm 34-32 invece che 40-30</t>
        </r>
      </text>
    </comment>
    <comment ref="E25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aggiornare cartiglio:
PIANTANA DI BASE - LANCIA CROCE</t>
        </r>
      </text>
    </comment>
    <comment ref="G28" authorId="0">
      <text>
        <r>
          <rPr>
            <b/>
            <sz val="9"/>
            <color indexed="81"/>
            <rFont val="Tahoma"/>
            <family val="2"/>
          </rPr>
          <t>Brini, Marco:
 = EC.565</t>
        </r>
      </text>
    </comment>
    <comment ref="G29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= EC.564</t>
        </r>
      </text>
    </comment>
  </commentList>
</comments>
</file>

<file path=xl/comments4.xml><?xml version="1.0" encoding="utf-8"?>
<comments xmlns="http://schemas.openxmlformats.org/spreadsheetml/2006/main">
  <authors>
    <author>Brini, Marco</author>
  </authors>
  <commentList>
    <comment ref="F12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604C DA CORREGGERE DISEGNO GAMBO DA 430 A 400 </t>
        </r>
      </text>
    </comment>
    <comment ref="F30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aggiornare cartiglio:
PIANTANA DI BASE - LANCIA CROCE</t>
        </r>
      </text>
    </comment>
    <comment ref="H33" authorId="0">
      <text>
        <r>
          <rPr>
            <b/>
            <sz val="9"/>
            <color indexed="81"/>
            <rFont val="Tahoma"/>
            <family val="2"/>
          </rPr>
          <t>Brini, Marco:
 = EC.565</t>
        </r>
      </text>
    </comment>
    <comment ref="H34" authorId="0">
      <text>
        <r>
          <rPr>
            <b/>
            <sz val="9"/>
            <color indexed="81"/>
            <rFont val="Tahoma"/>
            <family val="2"/>
          </rPr>
          <t>Brini, Marco:</t>
        </r>
        <r>
          <rPr>
            <sz val="9"/>
            <color indexed="81"/>
            <rFont val="Tahoma"/>
            <family val="2"/>
          </rPr>
          <t xml:space="preserve">
= EC.564</t>
        </r>
      </text>
    </comment>
  </commentList>
</comments>
</file>

<file path=xl/sharedStrings.xml><?xml version="1.0" encoding="utf-8"?>
<sst xmlns="http://schemas.openxmlformats.org/spreadsheetml/2006/main" count="1428" uniqueCount="353">
  <si>
    <t xml:space="preserve"> </t>
  </si>
  <si>
    <t>ID</t>
  </si>
  <si>
    <t>Categoria</t>
  </si>
  <si>
    <t>DT1  Genova</t>
  </si>
  <si>
    <t>DT2 Milano</t>
  </si>
  <si>
    <t>DT3 Bologna</t>
  </si>
  <si>
    <t>DT4 Firenze</t>
  </si>
  <si>
    <t>DT5   Fiano R.</t>
  </si>
  <si>
    <t>DT6 Cassino</t>
  </si>
  <si>
    <t>DT7 Pescara</t>
  </si>
  <si>
    <t>DT8     Bari</t>
  </si>
  <si>
    <t>DT9 Udine</t>
  </si>
  <si>
    <t>(A)</t>
  </si>
  <si>
    <t>corda spinosa zincata</t>
  </si>
  <si>
    <t xml:space="preserve">TIRANTI ad occhiello zincati, di diametro mm.8, lunghi cm. 16 </t>
  </si>
  <si>
    <t>cad</t>
  </si>
  <si>
    <t>metro</t>
  </si>
  <si>
    <t>U.  M.</t>
  </si>
  <si>
    <t>P.U.*</t>
  </si>
  <si>
    <t>EC.541.01</t>
  </si>
  <si>
    <t>EC.541.02</t>
  </si>
  <si>
    <t>EC.542</t>
  </si>
  <si>
    <t>EC.543</t>
  </si>
  <si>
    <t>EC.544</t>
  </si>
  <si>
    <t>EC.545.01</t>
  </si>
  <si>
    <t>EC.545.02</t>
  </si>
  <si>
    <t>EC.546</t>
  </si>
  <si>
    <t>EC.547</t>
  </si>
  <si>
    <t>EC.548.01</t>
  </si>
  <si>
    <t>EC.548.02</t>
  </si>
  <si>
    <t>EC.549</t>
  </si>
  <si>
    <t>EC.550.01</t>
  </si>
  <si>
    <t>EC.550.02</t>
  </si>
  <si>
    <t>EC.550.03</t>
  </si>
  <si>
    <t>EC.551</t>
  </si>
  <si>
    <t>EC.560.01</t>
  </si>
  <si>
    <t>EC.560.02</t>
  </si>
  <si>
    <t>EC.560.03</t>
  </si>
  <si>
    <t>EC.561</t>
  </si>
  <si>
    <t>EC.562</t>
  </si>
  <si>
    <t>EC.563</t>
  </si>
  <si>
    <t>EC.564</t>
  </si>
  <si>
    <t>EC.565</t>
  </si>
  <si>
    <t>EC.566</t>
  </si>
  <si>
    <t>EC.567</t>
  </si>
  <si>
    <t>EC.568</t>
  </si>
  <si>
    <t>COD. Articolo</t>
  </si>
  <si>
    <t>Consegne Rete metallica ed accessori 2016-2017</t>
  </si>
  <si>
    <t>STAFFE DI FISSAGGIO AD OMEGA</t>
  </si>
  <si>
    <t>Distanziatori per staffe ad omega</t>
  </si>
  <si>
    <t>Qtà 2016 - 2017</t>
  </si>
  <si>
    <t xml:space="preserve">Materiale fuori elenco prezzi </t>
  </si>
  <si>
    <t>**</t>
  </si>
  <si>
    <t>***</t>
  </si>
  <si>
    <t>Materiale richiesto ma non consegnato</t>
  </si>
  <si>
    <t>**28</t>
  </si>
  <si>
    <t>**29</t>
  </si>
  <si>
    <t>**30</t>
  </si>
  <si>
    <t>**31</t>
  </si>
  <si>
    <t>***Bullone zincato M10 L30</t>
  </si>
  <si>
    <t>Importo Biennale</t>
  </si>
  <si>
    <t xml:space="preserve">Cartello in alluminio ( Tabella monitoria) </t>
  </si>
  <si>
    <t>* I PREZZI UNITARI SONO DESUNTI DALL'OFFERTA MACCAFERRI</t>
  </si>
  <si>
    <t>DT1 €</t>
  </si>
  <si>
    <t>DT2 €</t>
  </si>
  <si>
    <t>DT3 €</t>
  </si>
  <si>
    <t>DT4 €</t>
  </si>
  <si>
    <t>DT5 €</t>
  </si>
  <si>
    <t>DT6 €</t>
  </si>
  <si>
    <t>DT7 €</t>
  </si>
  <si>
    <t>DT8 €</t>
  </si>
  <si>
    <t>DT9 €</t>
  </si>
  <si>
    <r>
      <t xml:space="preserve">paletto per recinzione sez.C,mm50-30 h=cm175 forato intermedio </t>
    </r>
    <r>
      <rPr>
        <b/>
        <sz val="10"/>
        <color indexed="8"/>
        <rFont val="Calibri"/>
        <family val="2"/>
      </rPr>
      <t>H165</t>
    </r>
  </si>
  <si>
    <r>
      <t xml:space="preserve">paletto per recinzione sez. C,mm50-30 h=cm175 forato caposaldo </t>
    </r>
    <r>
      <rPr>
        <b/>
        <sz val="10"/>
        <color indexed="8"/>
        <rFont val="Calibri"/>
        <family val="2"/>
      </rPr>
      <t>H165F</t>
    </r>
  </si>
  <si>
    <r>
      <t xml:space="preserve">saetta controvento su paletti di recinzione,sviluppo cm 157- </t>
    </r>
    <r>
      <rPr>
        <b/>
        <sz val="10"/>
        <color indexed="8"/>
        <rFont val="Calibri"/>
        <family val="2"/>
      </rPr>
      <t>H147</t>
    </r>
  </si>
  <si>
    <r>
      <t xml:space="preserve">saetta caposaldo su paletti di recinzione,sviluppo cm 177- </t>
    </r>
    <r>
      <rPr>
        <b/>
        <sz val="10"/>
        <color indexed="8"/>
        <rFont val="Calibri"/>
        <family val="2"/>
      </rPr>
      <t>H167</t>
    </r>
  </si>
  <si>
    <r>
      <t xml:space="preserve">paletto per recinzione sez.C,mm50-45 h=cm265,forato intermedio - </t>
    </r>
    <r>
      <rPr>
        <b/>
        <sz val="10"/>
        <color indexed="8"/>
        <rFont val="Calibri"/>
        <family val="2"/>
      </rPr>
      <t>H265</t>
    </r>
  </si>
  <si>
    <r>
      <t>paletto per recinzione sez.C,mm50-45 h=cm265,forato caposaldo . -</t>
    </r>
    <r>
      <rPr>
        <b/>
        <sz val="10"/>
        <color indexed="8"/>
        <rFont val="Calibri"/>
        <family val="2"/>
      </rPr>
      <t xml:space="preserve"> H265 F</t>
    </r>
  </si>
  <si>
    <r>
      <t xml:space="preserve">saetta controvento su paletti di recinzione, sviluppo cm 205 - </t>
    </r>
    <r>
      <rPr>
        <b/>
        <sz val="10"/>
        <color indexed="8"/>
        <rFont val="Calibri"/>
        <family val="2"/>
      </rPr>
      <t>H205</t>
    </r>
  </si>
  <si>
    <r>
      <t xml:space="preserve">saetta caposaldo su paletti di recinzione,sviluppo cm 220 - </t>
    </r>
    <r>
      <rPr>
        <b/>
        <sz val="10"/>
        <color indexed="8"/>
        <rFont val="Calibri"/>
        <family val="2"/>
      </rPr>
      <t>H224</t>
    </r>
  </si>
  <si>
    <r>
      <t xml:space="preserve">paletto per recinzione su viadotti sez. C,per posizione inter. - </t>
    </r>
    <r>
      <rPr>
        <b/>
        <sz val="10"/>
        <color indexed="8"/>
        <rFont val="Calibri"/>
        <family val="2"/>
      </rPr>
      <t>H198</t>
    </r>
  </si>
  <si>
    <r>
      <t>paletto per recinzione su viadotti sez. C,per estremita'</t>
    </r>
    <r>
      <rPr>
        <b/>
        <sz val="10"/>
        <color indexed="8"/>
        <rFont val="Calibri"/>
        <family val="2"/>
      </rPr>
      <t xml:space="preserve"> H198 F</t>
    </r>
  </si>
  <si>
    <r>
      <t xml:space="preserve">saetta caposaldo per recinzione su viadotti,sezione ad U - </t>
    </r>
    <r>
      <rPr>
        <b/>
        <sz val="10"/>
        <color indexed="8"/>
        <rFont val="Calibri"/>
        <family val="2"/>
      </rPr>
      <t xml:space="preserve"> H 175</t>
    </r>
  </si>
  <si>
    <r>
      <t xml:space="preserve">rete maglia differenziata per recinzione zincata,altezza m 1 - </t>
    </r>
    <r>
      <rPr>
        <b/>
        <sz val="10"/>
        <color indexed="8"/>
        <rFont val="Calibri"/>
        <family val="2"/>
      </rPr>
      <t>H100</t>
    </r>
  </si>
  <si>
    <r>
      <t>rete maglia differenziata per recinzione zincata,altez. m 1,20 -</t>
    </r>
    <r>
      <rPr>
        <b/>
        <sz val="10"/>
        <color indexed="8"/>
        <rFont val="Calibri"/>
        <family val="2"/>
      </rPr>
      <t>H119,4</t>
    </r>
  </si>
  <si>
    <r>
      <t xml:space="preserve">rete maglia differenziata per recinzione zincata,altez. m 1,80 - </t>
    </r>
    <r>
      <rPr>
        <b/>
        <sz val="10"/>
        <color indexed="8"/>
        <rFont val="Calibri"/>
        <family val="2"/>
      </rPr>
      <t>H180,3</t>
    </r>
  </si>
  <si>
    <r>
      <t xml:space="preserve">rete maglie quadre per recinzione cavalcavia,zincata,h=m 1,93- </t>
    </r>
    <r>
      <rPr>
        <b/>
        <sz val="10"/>
        <color indexed="8"/>
        <rFont val="Calibri"/>
        <family val="2"/>
      </rPr>
      <t>H193</t>
    </r>
  </si>
  <si>
    <r>
      <t xml:space="preserve">Fornitura di rete a maglie differenziate plast. PVC con altezza di metri 1 -  </t>
    </r>
    <r>
      <rPr>
        <b/>
        <sz val="10"/>
        <rFont val="Calibri"/>
        <family val="2"/>
      </rPr>
      <t>H100-PVC</t>
    </r>
  </si>
  <si>
    <r>
      <t xml:space="preserve">Fornitura di rete a maglie differenziate plast. PVC con altezza di metri 1,20 - </t>
    </r>
    <r>
      <rPr>
        <b/>
        <sz val="10"/>
        <rFont val="Calibri"/>
        <family val="2"/>
      </rPr>
      <t>H120-PVC</t>
    </r>
  </si>
  <si>
    <r>
      <t xml:space="preserve">Fornitura di rete a maglie differenziate plast. PVC con altezza di metri 1,80 - </t>
    </r>
    <r>
      <rPr>
        <b/>
        <sz val="10"/>
        <rFont val="Calibri"/>
        <family val="2"/>
      </rPr>
      <t>H180-PVC</t>
    </r>
  </si>
  <si>
    <r>
      <t>PIANTANA  di base in acciaio a forma di lancia a croce c -</t>
    </r>
    <r>
      <rPr>
        <b/>
        <sz val="10"/>
        <rFont val="Calibri"/>
        <family val="2"/>
      </rPr>
      <t xml:space="preserve"> CROCE 150X200SP5 B</t>
    </r>
  </si>
  <si>
    <r>
      <t>Filo per tesaggio del diam mm. 3.,00 -</t>
    </r>
    <r>
      <rPr>
        <b/>
        <sz val="10"/>
        <rFont val="Calibri"/>
        <family val="2"/>
      </rPr>
      <t xml:space="preserve"> WIRE 3,00</t>
    </r>
  </si>
  <si>
    <r>
      <t>Filo per legature zincato diam. mm.2 -</t>
    </r>
    <r>
      <rPr>
        <b/>
        <sz val="10"/>
        <rFont val="Calibri"/>
        <family val="2"/>
      </rPr>
      <t xml:space="preserve"> WIRE1,8</t>
    </r>
  </si>
  <si>
    <r>
      <t xml:space="preserve">Pali Intermedi o di Controvento in profilato a freddo sezione ad “U” </t>
    </r>
    <r>
      <rPr>
        <b/>
        <sz val="10"/>
        <rFont val="Calibri"/>
        <family val="2"/>
      </rPr>
      <t>H215</t>
    </r>
  </si>
  <si>
    <r>
      <t>Pali di Caposaldo in profilato a freddo sezione ad “U”</t>
    </r>
    <r>
      <rPr>
        <b/>
        <sz val="10"/>
        <rFont val="Calibri"/>
        <family val="2"/>
      </rPr>
      <t xml:space="preserve"> H 215 CAPOS</t>
    </r>
  </si>
  <si>
    <r>
      <t xml:space="preserve">SAETTE di controvento  zincata a caldo a forte spessore in profilato ad “U” </t>
    </r>
    <r>
      <rPr>
        <b/>
        <sz val="10"/>
        <rFont val="Calibri"/>
        <family val="2"/>
      </rPr>
      <t>H173</t>
    </r>
  </si>
  <si>
    <r>
      <t xml:space="preserve">SAETTE di caposaldo zincata  a caldo a forte spessore in profilato di sezione ad “U” - </t>
    </r>
    <r>
      <rPr>
        <b/>
        <sz val="10"/>
        <rFont val="Calibri"/>
        <family val="2"/>
      </rPr>
      <t>H195</t>
    </r>
  </si>
  <si>
    <t>Cod.Mat.</t>
  </si>
  <si>
    <t>Consuntivo Totale 2016-2017	:</t>
  </si>
  <si>
    <t>Totale medio annuo:</t>
  </si>
  <si>
    <t>Importo stimato a Base d'Asta per n° anni:</t>
  </si>
  <si>
    <r>
      <t>rete maglia differenziata per recinzione zincata,altez. m 1,34 -</t>
    </r>
    <r>
      <rPr>
        <b/>
        <sz val="10"/>
        <color indexed="8"/>
        <rFont val="Calibri"/>
        <family val="2"/>
      </rPr>
      <t>H134,6</t>
    </r>
  </si>
  <si>
    <r>
      <t xml:space="preserve">rete maglia differenziata per recinzione zincata,altezza m 1,15 - </t>
    </r>
    <r>
      <rPr>
        <b/>
        <sz val="10"/>
        <color indexed="8"/>
        <rFont val="Calibri"/>
        <family val="2"/>
      </rPr>
      <t>H115</t>
    </r>
  </si>
  <si>
    <r>
      <t xml:space="preserve">rete maglia differenziata per recinzione zincata,altez. m 1,97 - </t>
    </r>
    <r>
      <rPr>
        <b/>
        <sz val="10"/>
        <color indexed="8"/>
        <rFont val="Calibri"/>
        <family val="2"/>
      </rPr>
      <t>H195,6</t>
    </r>
  </si>
  <si>
    <t>Con rete per interramento</t>
  </si>
  <si>
    <t>Solo rete normale</t>
  </si>
  <si>
    <t>Prezzi di rete non presente nel vecchio ep, desunti con calcolo proporzionale sulla dimensione principale della rete</t>
  </si>
  <si>
    <t>*</t>
  </si>
  <si>
    <t>PREZZI UNITARI RICAVATI DALL'ATTUALE PREZZIARIO DI RIFERIMENTO DEL CONTRATTO ATTIVO CON MACCAFERRI</t>
  </si>
  <si>
    <t>32*</t>
  </si>
  <si>
    <t>33*</t>
  </si>
  <si>
    <t>34*</t>
  </si>
  <si>
    <t>Bullone zincato M10 L30</t>
  </si>
  <si>
    <t>P.U.</t>
  </si>
  <si>
    <t xml:space="preserve">Articoli RETE RECINZIONE </t>
  </si>
  <si>
    <t>Codice Materiale</t>
  </si>
  <si>
    <t>U.M.</t>
  </si>
  <si>
    <t>paletto per recinzione sez.C,mm50-30 h=cm175 forato intermedio</t>
  </si>
  <si>
    <t>paletto per recinzione sez. C,mm50-30 h=cm175 forato caposaldo</t>
  </si>
  <si>
    <t>saetta controvento su paletti di recinzione,sviluppo cm 157</t>
  </si>
  <si>
    <t>saetta caposaldo su paletti di recinzione,sviluppo cm 177</t>
  </si>
  <si>
    <t>paletto per recinzione sez.C,mm50-45 h=cm265,forato intermedio</t>
  </si>
  <si>
    <t>paletto per recinzione sez.C,mm50-45 h=cm265,forato caposaldo</t>
  </si>
  <si>
    <t>saetta controvento su paletti di recinzione, sviluppo cm 205</t>
  </si>
  <si>
    <t>saetta caposaldo su paletti di recinzione,sviluppo cm 220</t>
  </si>
  <si>
    <t>paletto per recinzione su viadotti sez. C,per posizione inter.</t>
  </si>
  <si>
    <t>paletto per recinzione su viadotti sez. C,per estremita'</t>
  </si>
  <si>
    <t>saetta caposaldo per recinzione su viadotti,sezione ad U</t>
  </si>
  <si>
    <t>rete maglia differenziata per recinzione zincata,altezza m 1</t>
  </si>
  <si>
    <t>rete maglia differenziata per recinzione zincata,altez. m 1,20</t>
  </si>
  <si>
    <t>rete maglia differenziata per recinzione zincata,altez. m 1,80</t>
  </si>
  <si>
    <t>rete maglie quadre per recinzione cavalcavia,zincata,h=m 1,93</t>
  </si>
  <si>
    <t>Fornitura di rete a maglie differenziate plast. PVC con altezza di metri 1</t>
  </si>
  <si>
    <t>Fornitura di rete a maglie differenziate plast. PVC con altezza di metri 1,20</t>
  </si>
  <si>
    <t>Fornitura di rete a maglie differenziate plast. PVC con altezza di metri 1,80</t>
  </si>
  <si>
    <t>PIANTANA  di base in acciaio a forma di lancia a croce c</t>
  </si>
  <si>
    <t>Filo per tesaggio del diam mm. 3.,00</t>
  </si>
  <si>
    <t>Filo per legature zincato diam. mm.2</t>
  </si>
  <si>
    <t xml:space="preserve">Pali Intermedi o di Controvento in profilato a freddo sezione ad “U” </t>
  </si>
  <si>
    <t xml:space="preserve">Pali di Caposaldo in profilato a freddo sezione ad “U” </t>
  </si>
  <si>
    <t xml:space="preserve">SAETTE di controvento  zincata a caldo a forte spessore in profilato ad “U” </t>
  </si>
  <si>
    <t xml:space="preserve">SAETTE di caposaldo zincata  a caldo a forte spessore in profilato di sezione ad “U” </t>
  </si>
  <si>
    <t>P.U. [€] netto</t>
  </si>
  <si>
    <t>pesi prodotti contratto autostrade</t>
  </si>
  <si>
    <t>A.Q. 2016</t>
  </si>
  <si>
    <t>peso cad/ml  kg</t>
  </si>
  <si>
    <t>Materia Prima Principale</t>
  </si>
  <si>
    <t>Aggiornamento MPP</t>
  </si>
  <si>
    <t>Aggiornamento Zn</t>
  </si>
  <si>
    <t>Aggiornamento ISTAT</t>
  </si>
  <si>
    <t>Aggiornamento TOT</t>
  </si>
  <si>
    <t>Aggiornamento TOT %</t>
  </si>
  <si>
    <t>Aggiornamento P.U. [€] netto</t>
  </si>
  <si>
    <t>Quantità</t>
  </si>
  <si>
    <t>Totale 3 anni</t>
  </si>
  <si>
    <t>Simulazione Totale 3 anni Aggiornamento</t>
  </si>
  <si>
    <t>Coil</t>
  </si>
  <si>
    <t>Vergella</t>
  </si>
  <si>
    <t>Prezzo Base 2016</t>
  </si>
  <si>
    <t>Prezzo Base 2018</t>
  </si>
  <si>
    <t>Aumento €/ton</t>
  </si>
  <si>
    <t>Aumento %</t>
  </si>
  <si>
    <t>VARIAZIONE COSTI</t>
  </si>
  <si>
    <t>COIL</t>
  </si>
  <si>
    <t>VERGELLA</t>
  </si>
  <si>
    <t>inc. acciaio su peso</t>
  </si>
  <si>
    <t>ZINCO</t>
  </si>
  <si>
    <t>inc. Zn su peso</t>
  </si>
  <si>
    <t>MARGINE CONCORRENTI?</t>
  </si>
  <si>
    <t>ISTAT</t>
  </si>
  <si>
    <t>IMPORTI</t>
  </si>
  <si>
    <t>QUANTITÀ</t>
  </si>
  <si>
    <t>Incrementati dell'incremento percentuale medio degli altri articoli</t>
  </si>
  <si>
    <t>Anno</t>
  </si>
  <si>
    <t>Prezzo proporzionale ad articolo omologo</t>
  </si>
  <si>
    <t>P:U + mat. prime + istat</t>
  </si>
  <si>
    <t>STIMA QUANTITÀ</t>
  </si>
  <si>
    <t>Codice disegno</t>
  </si>
  <si>
    <t>AF604B</t>
  </si>
  <si>
    <t>AF603A/AF603B</t>
  </si>
  <si>
    <t>AF604A/AF604C</t>
  </si>
  <si>
    <t>AF612A/AF612B</t>
  </si>
  <si>
    <t>AF613A/AF613B</t>
  </si>
  <si>
    <t>AF652</t>
  </si>
  <si>
    <t>AF653</t>
  </si>
  <si>
    <t>AF654</t>
  </si>
  <si>
    <t>-</t>
  </si>
  <si>
    <t xml:space="preserve">DISEGNO  PIANTANA DI BASE PER RECINZ R1B H 212 </t>
  </si>
  <si>
    <t>AF605</t>
  </si>
  <si>
    <t>AF607</t>
  </si>
  <si>
    <t>AF606</t>
  </si>
  <si>
    <t>Tipologia</t>
  </si>
  <si>
    <t>R.1.A</t>
  </si>
  <si>
    <t>AF602A/AF602B</t>
  </si>
  <si>
    <t>R.1.B</t>
  </si>
  <si>
    <t>AF614A/AF614B</t>
  </si>
  <si>
    <t>AF614C</t>
  </si>
  <si>
    <t>R.9.A</t>
  </si>
  <si>
    <t>AF600/AF601</t>
  </si>
  <si>
    <t>AF611/AF610A</t>
  </si>
  <si>
    <t>AF651</t>
  </si>
  <si>
    <t>manca disegno</t>
  </si>
  <si>
    <t>manca disegno AF652 e 653 sono h 1980mm</t>
  </si>
  <si>
    <t>misure reali</t>
  </si>
  <si>
    <t>controvento r.1.a</t>
  </si>
  <si>
    <t>sviluppo</t>
  </si>
  <si>
    <t>corto</t>
  </si>
  <si>
    <t>lungo</t>
  </si>
  <si>
    <t>caposaldo</t>
  </si>
  <si>
    <t>OS601B corretto 3-7-18</t>
  </si>
  <si>
    <t>OS601C corretto 3-7-18</t>
  </si>
  <si>
    <t>OS601A corretto 3-7-18</t>
  </si>
  <si>
    <t>OS599</t>
  </si>
  <si>
    <t>R.1.C</t>
  </si>
  <si>
    <r>
      <t xml:space="preserve">SAETTE di controvento  zincata a caldo a forte spessore in profilato ad “U”, mm 30-40-30, sviluppo 173, </t>
    </r>
    <r>
      <rPr>
        <b/>
        <sz val="10"/>
        <rFont val="Calibri"/>
        <family val="2"/>
      </rPr>
      <t>H173</t>
    </r>
  </si>
  <si>
    <r>
      <t xml:space="preserve">SAETTE di caposaldo zincata  a caldo a forte spessore in profilato di sezione ad “U”, mm 35-30-35, sviluppo 195 - </t>
    </r>
    <r>
      <rPr>
        <b/>
        <sz val="10"/>
        <rFont val="Calibri"/>
        <family val="2"/>
      </rPr>
      <t>H195</t>
    </r>
  </si>
  <si>
    <r>
      <t xml:space="preserve">saetta controvento su paletti di recinzione, mm 30-40-30, sviluppo cm 205 - </t>
    </r>
    <r>
      <rPr>
        <b/>
        <sz val="10"/>
        <color indexed="8"/>
        <rFont val="Calibri"/>
        <family val="2"/>
      </rPr>
      <t>H205</t>
    </r>
  </si>
  <si>
    <r>
      <t xml:space="preserve">saetta caposaldo su paletti di recinzione, mm 35-30-35, sviluppo cm 220 - </t>
    </r>
    <r>
      <rPr>
        <b/>
        <sz val="10"/>
        <color indexed="8"/>
        <rFont val="Calibri"/>
        <family val="2"/>
      </rPr>
      <t>H224</t>
    </r>
  </si>
  <si>
    <r>
      <t xml:space="preserve">paletto per recinzione sez.C,mm 30-50-30, h=cm165 forato intermedio </t>
    </r>
    <r>
      <rPr>
        <b/>
        <sz val="10"/>
        <color indexed="8"/>
        <rFont val="Calibri"/>
        <family val="2"/>
      </rPr>
      <t>H165</t>
    </r>
  </si>
  <si>
    <r>
      <t xml:space="preserve">paletto per recinzione sez. C,mm 30-50-30 h=cm165 forato caposaldo </t>
    </r>
    <r>
      <rPr>
        <b/>
        <sz val="10"/>
        <color indexed="8"/>
        <rFont val="Calibri"/>
        <family val="2"/>
      </rPr>
      <t>H165F</t>
    </r>
  </si>
  <si>
    <r>
      <t xml:space="preserve">saetta controvento su paletti di recinzione, mm 30-40-30, sviluppo cm 147- </t>
    </r>
    <r>
      <rPr>
        <b/>
        <sz val="10"/>
        <color indexed="8"/>
        <rFont val="Calibri"/>
        <family val="2"/>
      </rPr>
      <t>H147</t>
    </r>
  </si>
  <si>
    <r>
      <t xml:space="preserve">saetta caposaldo su paletti di recinzione,mm 35-30-35, sviluppo cm 165- </t>
    </r>
    <r>
      <rPr>
        <b/>
        <sz val="10"/>
        <color indexed="8"/>
        <rFont val="Calibri"/>
        <family val="2"/>
      </rPr>
      <t>H165</t>
    </r>
  </si>
  <si>
    <r>
      <t xml:space="preserve">paletto per recinzione su viadotti sez. C 45-50-45 mm,per posizione intermedia. - </t>
    </r>
    <r>
      <rPr>
        <b/>
        <sz val="10"/>
        <color indexed="8"/>
        <rFont val="Calibri"/>
        <family val="2"/>
      </rPr>
      <t>H198</t>
    </r>
  </si>
  <si>
    <r>
      <t>paletto per recinzione su viadotti sez. C 45-50-45 mm,per estremita'</t>
    </r>
    <r>
      <rPr>
        <b/>
        <sz val="10"/>
        <color indexed="8"/>
        <rFont val="Calibri"/>
        <family val="2"/>
      </rPr>
      <t xml:space="preserve"> H198 F</t>
    </r>
  </si>
  <si>
    <r>
      <t xml:space="preserve">saetta caposaldo per recinzione su viadotti,sezione ad U 40-30-40 mm, sviluppo cm 190 - </t>
    </r>
    <r>
      <rPr>
        <b/>
        <sz val="10"/>
        <color indexed="8"/>
        <rFont val="Calibri"/>
        <family val="2"/>
      </rPr>
      <t xml:space="preserve"> H 175</t>
    </r>
  </si>
  <si>
    <r>
      <t xml:space="preserve">Pali Intermedi o di Controvento in profilato a freddo sezione ad “U”45-50-45 mm,  </t>
    </r>
    <r>
      <rPr>
        <b/>
        <i/>
        <sz val="10"/>
        <rFont val="Calibri"/>
        <family val="2"/>
      </rPr>
      <t>H215</t>
    </r>
  </si>
  <si>
    <r>
      <t>Pali di Caposaldo in profilato a freddo sezione ad “U” 45-50-45 mm,</t>
    </r>
    <r>
      <rPr>
        <b/>
        <i/>
        <sz val="10"/>
        <rFont val="Calibri"/>
        <family val="2"/>
      </rPr>
      <t xml:space="preserve"> H 215 CAPOS</t>
    </r>
  </si>
  <si>
    <r>
      <t xml:space="preserve">Bullone zincato </t>
    </r>
    <r>
      <rPr>
        <sz val="10"/>
        <color indexed="8"/>
        <rFont val="Calibri"/>
        <family val="2"/>
      </rPr>
      <t>M8x25</t>
    </r>
  </si>
  <si>
    <t>31*</t>
  </si>
  <si>
    <r>
      <t xml:space="preserve">rete maglia differenziata per recinzione zincata,altezza m 1,15 - </t>
    </r>
    <r>
      <rPr>
        <b/>
        <sz val="10"/>
        <color indexed="8"/>
        <rFont val="Calibri"/>
        <family val="2"/>
      </rPr>
      <t>H115</t>
    </r>
    <r>
      <rPr>
        <b/>
        <sz val="10"/>
        <color indexed="8"/>
        <rFont val="Calibri"/>
        <family val="2"/>
      </rPr>
      <t xml:space="preserve"> interramento</t>
    </r>
  </si>
  <si>
    <r>
      <t xml:space="preserve">rete maglia differenziata per recinzione zincata,altez. m 1,80 - </t>
    </r>
    <r>
      <rPr>
        <b/>
        <sz val="10"/>
        <color indexed="8"/>
        <rFont val="Calibri"/>
        <family val="2"/>
      </rPr>
      <t>H180,3</t>
    </r>
    <r>
      <rPr>
        <sz val="10"/>
        <color indexed="8"/>
        <rFont val="Calibri"/>
        <family val="2"/>
      </rPr>
      <t xml:space="preserve"> </t>
    </r>
  </si>
  <si>
    <r>
      <t>rete maglia differenziata per recinzione zincata,altez. m 1,34 -</t>
    </r>
    <r>
      <rPr>
        <b/>
        <sz val="10"/>
        <color indexed="8"/>
        <rFont val="Calibri"/>
        <family val="2"/>
      </rPr>
      <t>H134,6</t>
    </r>
    <r>
      <rPr>
        <b/>
        <sz val="10"/>
        <color indexed="8"/>
        <rFont val="Calibri"/>
        <family val="2"/>
      </rPr>
      <t xml:space="preserve"> interramento</t>
    </r>
  </si>
  <si>
    <r>
      <t xml:space="preserve">rete maglia differenziata per recinzione zincata,altez. m 1,97 - </t>
    </r>
    <r>
      <rPr>
        <b/>
        <sz val="10"/>
        <color indexed="8"/>
        <rFont val="Calibri"/>
        <family val="2"/>
      </rPr>
      <t>H195,6</t>
    </r>
    <r>
      <rPr>
        <b/>
        <sz val="10"/>
        <color indexed="8"/>
        <rFont val="Calibri"/>
        <family val="2"/>
      </rPr>
      <t xml:space="preserve"> interramento</t>
    </r>
  </si>
  <si>
    <r>
      <t xml:space="preserve">rete maglie quadre per recinzione cavalcavia,zincata,h=m 1,93- </t>
    </r>
    <r>
      <rPr>
        <b/>
        <sz val="10"/>
        <color indexed="8"/>
        <rFont val="Calibri"/>
        <family val="2"/>
      </rPr>
      <t>H193</t>
    </r>
    <r>
      <rPr>
        <sz val="10"/>
        <color indexed="8"/>
        <rFont val="Calibri"/>
        <family val="2"/>
      </rPr>
      <t xml:space="preserve"> </t>
    </r>
  </si>
  <si>
    <t>Incremento annuo dovuto a materie prime</t>
  </si>
  <si>
    <t>Incremento % dovuto a materie prime</t>
  </si>
  <si>
    <t>M8X25</t>
  </si>
  <si>
    <t>TAB. MON.</t>
  </si>
  <si>
    <t>NEW1</t>
  </si>
  <si>
    <t>NEW2</t>
  </si>
  <si>
    <t>NEW3</t>
  </si>
  <si>
    <t>DT1
[€]</t>
  </si>
  <si>
    <t>DT2
[€]</t>
  </si>
  <si>
    <t>DT3
[€]</t>
  </si>
  <si>
    <t>DT4
[€]</t>
  </si>
  <si>
    <t>DT5 
[€]</t>
  </si>
  <si>
    <t>DT6
[€]</t>
  </si>
  <si>
    <t>DT7
[€]</t>
  </si>
  <si>
    <t>DT8
[€]</t>
  </si>
  <si>
    <t>DT9
[€]</t>
  </si>
  <si>
    <r>
      <t xml:space="preserve">paletto per recinzione sez.C,mm 30-50-30, h=cm165 forato intermedio </t>
    </r>
    <r>
      <rPr>
        <b/>
        <sz val="10"/>
        <color indexed="8"/>
        <rFont val="Calibri"/>
        <family val="2"/>
      </rPr>
      <t>H165</t>
    </r>
  </si>
  <si>
    <r>
      <t xml:space="preserve">paletto per recinzione sez. C,mm 30-50-30 h=cm165 forato caposaldo </t>
    </r>
    <r>
      <rPr>
        <b/>
        <sz val="10"/>
        <color indexed="8"/>
        <rFont val="Calibri"/>
        <family val="2"/>
      </rPr>
      <t>H165F</t>
    </r>
  </si>
  <si>
    <r>
      <t xml:space="preserve">saetta controvento su paletti di recinzione, mm 30-40-30, sviluppo cm 147- </t>
    </r>
    <r>
      <rPr>
        <b/>
        <sz val="10"/>
        <color indexed="8"/>
        <rFont val="Calibri"/>
        <family val="2"/>
      </rPr>
      <t>H147</t>
    </r>
  </si>
  <si>
    <r>
      <t xml:space="preserve">saetta caposaldo su paletti di recinzione,mm 35-30-35, sviluppo cm 165- </t>
    </r>
    <r>
      <rPr>
        <b/>
        <sz val="10"/>
        <color indexed="8"/>
        <rFont val="Calibri"/>
        <family val="2"/>
      </rPr>
      <t>H165</t>
    </r>
  </si>
  <si>
    <r>
      <t xml:space="preserve">paletto per recinzione sez.C,mm50-45 h=cm265,forato intermedio - </t>
    </r>
    <r>
      <rPr>
        <b/>
        <sz val="10"/>
        <color indexed="8"/>
        <rFont val="Calibri"/>
        <family val="2"/>
      </rPr>
      <t>H265</t>
    </r>
  </si>
  <si>
    <r>
      <t>paletto per recinzione sez.C,mm50-45 h=cm265,forato caposaldo . -</t>
    </r>
    <r>
      <rPr>
        <b/>
        <sz val="10"/>
        <color indexed="8"/>
        <rFont val="Calibri"/>
        <family val="2"/>
      </rPr>
      <t xml:space="preserve"> H265 F</t>
    </r>
  </si>
  <si>
    <r>
      <t xml:space="preserve">saetta controvento su paletti di recinzione, mm 30-40-30, sviluppo cm 205 - </t>
    </r>
    <r>
      <rPr>
        <b/>
        <sz val="10"/>
        <color indexed="8"/>
        <rFont val="Calibri"/>
        <family val="2"/>
      </rPr>
      <t>H205</t>
    </r>
  </si>
  <si>
    <r>
      <t xml:space="preserve">saetta caposaldo su paletti di recinzione, mm 35-30-35, sviluppo cm 220 - </t>
    </r>
    <r>
      <rPr>
        <b/>
        <sz val="10"/>
        <color indexed="8"/>
        <rFont val="Calibri"/>
        <family val="2"/>
      </rPr>
      <t>H224</t>
    </r>
  </si>
  <si>
    <r>
      <t xml:space="preserve">paletto per recinzione su viadotti sez. C 45-50-45 mm,per posizione intermedia. - </t>
    </r>
    <r>
      <rPr>
        <b/>
        <sz val="10"/>
        <color indexed="8"/>
        <rFont val="Calibri"/>
        <family val="2"/>
      </rPr>
      <t>H198</t>
    </r>
  </si>
  <si>
    <r>
      <t>paletto per recinzione su viadotti sez. C 45-50-45 mm,per estremita'</t>
    </r>
    <r>
      <rPr>
        <b/>
        <sz val="10"/>
        <color indexed="8"/>
        <rFont val="Calibri"/>
        <family val="2"/>
      </rPr>
      <t xml:space="preserve"> H198 F</t>
    </r>
  </si>
  <si>
    <r>
      <t xml:space="preserve">saetta caposaldo per recinzione su viadotti,sezione ad U 40-30-40 mm, sviluppo cm 190 - </t>
    </r>
    <r>
      <rPr>
        <b/>
        <sz val="10"/>
        <color indexed="8"/>
        <rFont val="Calibri"/>
        <family val="2"/>
      </rPr>
      <t xml:space="preserve"> H 175</t>
    </r>
  </si>
  <si>
    <r>
      <t xml:space="preserve">rete maglia differenziata per recinzione zincata,altezza m 1 - </t>
    </r>
    <r>
      <rPr>
        <b/>
        <sz val="10"/>
        <color indexed="8"/>
        <rFont val="Calibri"/>
        <family val="2"/>
      </rPr>
      <t>H100</t>
    </r>
  </si>
  <si>
    <r>
      <t>rete maglia differenziata per recinzione zincata,altez. m 1,20 -</t>
    </r>
    <r>
      <rPr>
        <b/>
        <sz val="10"/>
        <color indexed="8"/>
        <rFont val="Calibri"/>
        <family val="2"/>
      </rPr>
      <t>H119,4</t>
    </r>
  </si>
  <si>
    <r>
      <t xml:space="preserve">rete maglia differenziata per recinzione zincata,altez. m 1,80 - </t>
    </r>
    <r>
      <rPr>
        <b/>
        <sz val="10"/>
        <color indexed="8"/>
        <rFont val="Calibri"/>
        <family val="2"/>
      </rPr>
      <t>H180,3</t>
    </r>
    <r>
      <rPr>
        <sz val="10"/>
        <color indexed="8"/>
        <rFont val="Calibri"/>
        <family val="2"/>
      </rPr>
      <t xml:space="preserve"> </t>
    </r>
  </si>
  <si>
    <r>
      <t xml:space="preserve">rete maglie quadre per recinzione cavalcavia,zincata,h=m 1,93- </t>
    </r>
    <r>
      <rPr>
        <b/>
        <sz val="10"/>
        <color indexed="8"/>
        <rFont val="Calibri"/>
        <family val="2"/>
      </rPr>
      <t>H193</t>
    </r>
    <r>
      <rPr>
        <sz val="10"/>
        <color indexed="8"/>
        <rFont val="Calibri"/>
        <family val="2"/>
      </rPr>
      <t xml:space="preserve"> </t>
    </r>
  </si>
  <si>
    <r>
      <t xml:space="preserve">Fornitura di rete a maglie differenziate plast. PVC con altezza di metri 1 -  </t>
    </r>
    <r>
      <rPr>
        <b/>
        <sz val="10"/>
        <rFont val="Calibri"/>
        <family val="2"/>
      </rPr>
      <t>H100-PVC</t>
    </r>
  </si>
  <si>
    <r>
      <t xml:space="preserve">Fornitura di rete a maglie differenziate plast. PVC con altezza di metri 1,20 - </t>
    </r>
    <r>
      <rPr>
        <b/>
        <sz val="10"/>
        <rFont val="Calibri"/>
        <family val="2"/>
      </rPr>
      <t>H120-PVC</t>
    </r>
  </si>
  <si>
    <r>
      <t xml:space="preserve">Fornitura di rete a maglie differenziate plast. PVC con altezza di metri 1,80 - </t>
    </r>
    <r>
      <rPr>
        <b/>
        <sz val="10"/>
        <rFont val="Calibri"/>
        <family val="2"/>
      </rPr>
      <t>H180-PVC</t>
    </r>
  </si>
  <si>
    <r>
      <t>PIANTANA  di base in acciaio a forma di lancia a croce c -</t>
    </r>
    <r>
      <rPr>
        <b/>
        <sz val="10"/>
        <rFont val="Calibri"/>
        <family val="2"/>
      </rPr>
      <t xml:space="preserve"> CROCE 150X200SP5 B</t>
    </r>
  </si>
  <si>
    <r>
      <t>Filo per tesaggio del diam mm. 3.,00 -</t>
    </r>
    <r>
      <rPr>
        <b/>
        <sz val="10"/>
        <rFont val="Calibri"/>
        <family val="2"/>
      </rPr>
      <t xml:space="preserve"> WIRE 3,00</t>
    </r>
  </si>
  <si>
    <r>
      <t>Filo per legature zincato diam. mm.2 -</t>
    </r>
    <r>
      <rPr>
        <b/>
        <sz val="10"/>
        <rFont val="Calibri"/>
        <family val="2"/>
      </rPr>
      <t xml:space="preserve"> WIRE1,8</t>
    </r>
  </si>
  <si>
    <r>
      <t xml:space="preserve">Pali Intermedi o di Controvento in profilato a freddo sezione ad “U”45-50-45 mm,  </t>
    </r>
    <r>
      <rPr>
        <b/>
        <i/>
        <sz val="10"/>
        <rFont val="Calibri"/>
        <family val="2"/>
      </rPr>
      <t>H215</t>
    </r>
  </si>
  <si>
    <r>
      <t>Pali di Caposaldo in profilato a freddo sezione ad “U” 45-50-45 mm,</t>
    </r>
    <r>
      <rPr>
        <b/>
        <i/>
        <sz val="10"/>
        <rFont val="Calibri"/>
        <family val="2"/>
      </rPr>
      <t xml:space="preserve"> H 215 CAPOS</t>
    </r>
  </si>
  <si>
    <r>
      <t xml:space="preserve">SAETTE di controvento  zincata a caldo a forte spessore in profilato ad “U”, mm 30-40-30, sviluppo 173, </t>
    </r>
    <r>
      <rPr>
        <b/>
        <sz val="10"/>
        <rFont val="Calibri"/>
        <family val="2"/>
      </rPr>
      <t>H173</t>
    </r>
  </si>
  <si>
    <r>
      <t xml:space="preserve">SAETTE di caposaldo zincata  a caldo a forte spessore in profilato di sezione ad “U”, mm 35-30-35, sviluppo 195 - </t>
    </r>
    <r>
      <rPr>
        <b/>
        <sz val="10"/>
        <rFont val="Calibri"/>
        <family val="2"/>
      </rPr>
      <t>H195</t>
    </r>
  </si>
  <si>
    <r>
      <t xml:space="preserve">Bullone zincato </t>
    </r>
    <r>
      <rPr>
        <sz val="10"/>
        <color indexed="8"/>
        <rFont val="Calibri"/>
        <family val="2"/>
      </rPr>
      <t>M8x25</t>
    </r>
  </si>
  <si>
    <t>[€]</t>
  </si>
  <si>
    <t>TOTALE BASE D'ASTA CON PREZZI 2015 (SENZA NUOVI ARTICOLI)</t>
  </si>
  <si>
    <t>IMPORTI BASE GARA PU 2018</t>
  </si>
  <si>
    <r>
      <t xml:space="preserve">rete maglia differenziata per recinzione zincata,altezza m 1,15 - </t>
    </r>
    <r>
      <rPr>
        <b/>
        <sz val="10"/>
        <color indexed="8"/>
        <rFont val="Calibri"/>
        <family val="2"/>
      </rPr>
      <t>H115 interramento</t>
    </r>
  </si>
  <si>
    <r>
      <t>rete maglia differenziata per recinzione zincata,altez. m 1,34 -</t>
    </r>
    <r>
      <rPr>
        <b/>
        <sz val="10"/>
        <color indexed="8"/>
        <rFont val="Calibri"/>
        <family val="2"/>
      </rPr>
      <t>H134,6 interramento</t>
    </r>
  </si>
  <si>
    <r>
      <t xml:space="preserve">rete maglia differenziata per recinzione zincata,altez. m 1,97 - </t>
    </r>
    <r>
      <rPr>
        <b/>
        <sz val="10"/>
        <color indexed="8"/>
        <rFont val="Calibri"/>
        <family val="2"/>
      </rPr>
      <t>H195,6 interramento</t>
    </r>
  </si>
  <si>
    <t>DIFFERENZA BIENNALE</t>
  </si>
  <si>
    <t>DIFFERENZA ANNUALE</t>
  </si>
  <si>
    <t>IMPORTO CON PREZZI RIVALUTATI MA STESSE QUANTITA' DEL BASE_ASTA_PU2016</t>
  </si>
  <si>
    <t>INCREMENTO DOVUTO ALL'AUMENTO DEL COSTO DELLE MATERIE PRIME</t>
  </si>
  <si>
    <t>INCREMENTO DOVUTO ALLA MODIFICA DEL MIX DI ARTICOLI</t>
  </si>
  <si>
    <t>P.U + mat. prime</t>
  </si>
  <si>
    <t>DT8
Bari</t>
  </si>
  <si>
    <t>DT9
Udine</t>
  </si>
  <si>
    <t>DT7
Pescara</t>
  </si>
  <si>
    <t>DT6
Cassino</t>
  </si>
  <si>
    <t>DT5
Fiano Romano</t>
  </si>
  <si>
    <t>DT4
Firenze</t>
  </si>
  <si>
    <t>DT3
Bologna</t>
  </si>
  <si>
    <t>DT2
Milano</t>
  </si>
  <si>
    <t>DT1
Genova</t>
  </si>
  <si>
    <t>IMPORTI BASE GARA CON PU 2016</t>
  </si>
  <si>
    <t xml:space="preserve">Le quantità degli ID 12, 13, 14 </t>
  </si>
  <si>
    <t xml:space="preserve">Tiranti ad occhiello zincati Ø 8mm, l=16cm </t>
  </si>
  <si>
    <t>Staffe di fissaggio ad omega</t>
  </si>
  <si>
    <t xml:space="preserve">Cartello in alluminio (Tabella monitoria) </t>
  </si>
  <si>
    <t>m</t>
  </si>
  <si>
    <t>AF602A - AF602B</t>
  </si>
  <si>
    <t>AF603A - AF603B</t>
  </si>
  <si>
    <t>AF604A - AF604B - AF604C</t>
  </si>
  <si>
    <t>AF612A - AF612B</t>
  </si>
  <si>
    <t>AF614A - AF614B</t>
  </si>
  <si>
    <t>AF613A - AF613B</t>
  </si>
  <si>
    <t>AF600 - AF601</t>
  </si>
  <si>
    <t>AF611 - AF610A</t>
  </si>
  <si>
    <t>OS601B</t>
  </si>
  <si>
    <t>OS601C</t>
  </si>
  <si>
    <t>OS601A</t>
  </si>
  <si>
    <t>Codice Disegno</t>
  </si>
  <si>
    <r>
      <t xml:space="preserve">Paletto per recinzione sez. U, mm 30x50x30, h=165cm, forato intermedio - </t>
    </r>
    <r>
      <rPr>
        <b/>
        <sz val="12"/>
        <color indexed="8"/>
        <rFont val="Calibri"/>
        <family val="2"/>
      </rPr>
      <t>H165</t>
    </r>
  </si>
  <si>
    <r>
      <t xml:space="preserve">Paletto per recinzione sez. U, mm 30x50x30, h=165cm, forato caposaldo - </t>
    </r>
    <r>
      <rPr>
        <b/>
        <sz val="12"/>
        <color indexed="8"/>
        <rFont val="Calibri"/>
        <family val="2"/>
      </rPr>
      <t>H165F</t>
    </r>
  </si>
  <si>
    <r>
      <t xml:space="preserve">Saetta controvento per recinzione zincata a caldo sez. U, mm 30x40x30, sviluppo cm 147 - </t>
    </r>
    <r>
      <rPr>
        <b/>
        <sz val="12"/>
        <color indexed="8"/>
        <rFont val="Calibri"/>
        <family val="2"/>
      </rPr>
      <t>H147</t>
    </r>
  </si>
  <si>
    <r>
      <t xml:space="preserve">Saetta caposaldo per recinzione zincata a caldo sez. U, mm 35x30x35, sviluppo cm 170 - </t>
    </r>
    <r>
      <rPr>
        <b/>
        <sz val="12"/>
        <color indexed="8"/>
        <rFont val="Calibri"/>
        <family val="2"/>
      </rPr>
      <t>H170</t>
    </r>
  </si>
  <si>
    <r>
      <t xml:space="preserve">Paletto per recinzione sez. U, mm 45x50x45, h=265cm, forato intermedio - </t>
    </r>
    <r>
      <rPr>
        <b/>
        <sz val="12"/>
        <color indexed="8"/>
        <rFont val="Calibri"/>
        <family val="2"/>
      </rPr>
      <t>H265</t>
    </r>
  </si>
  <si>
    <r>
      <t>Paletto per recinzione sez. U, mm 45x50x45, h=265cm, forato caposaldo -</t>
    </r>
    <r>
      <rPr>
        <b/>
        <sz val="12"/>
        <color indexed="8"/>
        <rFont val="Calibri"/>
        <family val="2"/>
      </rPr>
      <t xml:space="preserve"> H265F</t>
    </r>
  </si>
  <si>
    <r>
      <t xml:space="preserve">Saetta controvento per recinzione zincata a caldo sez. U, mm 30x40x30, sviluppo cm 205 - </t>
    </r>
    <r>
      <rPr>
        <b/>
        <sz val="12"/>
        <color indexed="8"/>
        <rFont val="Calibri"/>
        <family val="2"/>
      </rPr>
      <t>H205</t>
    </r>
  </si>
  <si>
    <r>
      <t xml:space="preserve">Saetta caposaldo per recinzione zincata a caldo sez. U, mm 35x30x35, sviluppo cm 228 - </t>
    </r>
    <r>
      <rPr>
        <b/>
        <sz val="12"/>
        <color indexed="8"/>
        <rFont val="Calibri"/>
        <family val="2"/>
      </rPr>
      <t>H228</t>
    </r>
  </si>
  <si>
    <r>
      <t xml:space="preserve">Paletto per recinzione su viadotti sez. U, mm 45x50x45, per posizione intermedia - </t>
    </r>
    <r>
      <rPr>
        <b/>
        <sz val="12"/>
        <color indexed="8"/>
        <rFont val="Calibri"/>
        <family val="2"/>
      </rPr>
      <t>H198</t>
    </r>
  </si>
  <si>
    <r>
      <t>Paletto per recinzione su viadotti sez. U, mm 45x50x45, per estremità -</t>
    </r>
    <r>
      <rPr>
        <b/>
        <sz val="12"/>
        <color indexed="8"/>
        <rFont val="Calibri"/>
        <family val="2"/>
      </rPr>
      <t xml:space="preserve"> H198F</t>
    </r>
  </si>
  <si>
    <r>
      <t xml:space="preserve">Saetta caposaldo per recinzione su viadotti zincate a caldo sez. U, mm 40x30x40, sviluppo cm 190 - </t>
    </r>
    <r>
      <rPr>
        <b/>
        <sz val="12"/>
        <color indexed="8"/>
        <rFont val="Calibri"/>
        <family val="2"/>
      </rPr>
      <t xml:space="preserve"> H175</t>
    </r>
  </si>
  <si>
    <r>
      <t xml:space="preserve">Rete maglia differenziata per recinzione zincata, h=100cm - </t>
    </r>
    <r>
      <rPr>
        <b/>
        <sz val="12"/>
        <color indexed="8"/>
        <rFont val="Calibri"/>
        <family val="2"/>
      </rPr>
      <t>H100</t>
    </r>
  </si>
  <si>
    <r>
      <t>Rete maglia differenziata per recinzione zincata, h=119,4cm  -</t>
    </r>
    <r>
      <rPr>
        <b/>
        <sz val="12"/>
        <color indexed="8"/>
        <rFont val="Calibri"/>
        <family val="2"/>
      </rPr>
      <t>H120</t>
    </r>
  </si>
  <si>
    <r>
      <t xml:space="preserve">Rete maglia differenziata per recinzione zincata, h=180,3cm - </t>
    </r>
    <r>
      <rPr>
        <b/>
        <sz val="12"/>
        <color indexed="8"/>
        <rFont val="Calibri"/>
        <family val="2"/>
      </rPr>
      <t>H180</t>
    </r>
  </si>
  <si>
    <r>
      <t xml:space="preserve">Rete maglie quadre per recinzione cavalcavia zincata, h=193cm - </t>
    </r>
    <r>
      <rPr>
        <b/>
        <sz val="12"/>
        <color indexed="8"/>
        <rFont val="Calibri"/>
        <family val="2"/>
      </rPr>
      <t>H193</t>
    </r>
    <r>
      <rPr>
        <sz val="12"/>
        <color indexed="8"/>
        <rFont val="Calibri"/>
        <family val="2"/>
      </rPr>
      <t xml:space="preserve"> </t>
    </r>
  </si>
  <si>
    <r>
      <t xml:space="preserve">Rete a maglie differenziate plast. PVC, h=100cm - </t>
    </r>
    <r>
      <rPr>
        <b/>
        <sz val="12"/>
        <color theme="1"/>
        <rFont val="Calibri"/>
        <family val="2"/>
        <scheme val="minor"/>
      </rPr>
      <t>H100-PVC</t>
    </r>
  </si>
  <si>
    <r>
      <t xml:space="preserve">Rete a maglie differenziate plast. PVC, h=119,4cm - </t>
    </r>
    <r>
      <rPr>
        <b/>
        <sz val="12"/>
        <color theme="1"/>
        <rFont val="Calibri"/>
        <family val="2"/>
        <scheme val="minor"/>
      </rPr>
      <t>H120-PVC</t>
    </r>
  </si>
  <si>
    <r>
      <t xml:space="preserve">Rete a maglie differenziate plast. PVC, h=180,3cm - </t>
    </r>
    <r>
      <rPr>
        <b/>
        <sz val="12"/>
        <color theme="1"/>
        <rFont val="Calibri"/>
        <family val="2"/>
        <scheme val="minor"/>
      </rPr>
      <t>H180-PVC</t>
    </r>
  </si>
  <si>
    <r>
      <t xml:space="preserve">Rete maglia differenziata per recinzione zincata da interramento, h=115cm - </t>
    </r>
    <r>
      <rPr>
        <b/>
        <sz val="12"/>
        <color indexed="8"/>
        <rFont val="Calibri"/>
        <family val="2"/>
      </rPr>
      <t>H115INT</t>
    </r>
  </si>
  <si>
    <r>
      <t xml:space="preserve">Rete maglia differenziata per recinzione zincata da interramento, h=134,6cm - </t>
    </r>
    <r>
      <rPr>
        <b/>
        <sz val="12"/>
        <color indexed="8"/>
        <rFont val="Calibri"/>
        <family val="2"/>
      </rPr>
      <t>H134INT</t>
    </r>
  </si>
  <si>
    <r>
      <t xml:space="preserve">Rete maglia differenziata per recinzione zincata da interramento, h=195,6cm - </t>
    </r>
    <r>
      <rPr>
        <b/>
        <sz val="12"/>
        <color indexed="8"/>
        <rFont val="Calibri"/>
        <family val="2"/>
      </rPr>
      <t>H195INT</t>
    </r>
  </si>
  <si>
    <r>
      <t>Piantana di base in acciaio a forma di lancia a croce C -</t>
    </r>
    <r>
      <rPr>
        <b/>
        <sz val="12"/>
        <rFont val="Calibri"/>
        <family val="2"/>
      </rPr>
      <t xml:space="preserve"> CROCE 150X200SP5 B</t>
    </r>
  </si>
  <si>
    <r>
      <t>Filo per tesaggio zincato Ø 3mm -</t>
    </r>
    <r>
      <rPr>
        <b/>
        <sz val="12"/>
        <rFont val="Calibri"/>
        <family val="2"/>
      </rPr>
      <t xml:space="preserve"> WIRE3,00</t>
    </r>
  </si>
  <si>
    <r>
      <t>Filo per legature zincato Ø 1,8mm -</t>
    </r>
    <r>
      <rPr>
        <b/>
        <sz val="12"/>
        <rFont val="Calibri"/>
        <family val="2"/>
      </rPr>
      <t xml:space="preserve"> WIRE1,8</t>
    </r>
  </si>
  <si>
    <r>
      <t xml:space="preserve">Pali Intermedi o di Controvento in profilato a freddo sez. U, mm 45x50x45 - </t>
    </r>
    <r>
      <rPr>
        <b/>
        <sz val="12"/>
        <rFont val="Calibri"/>
        <family val="2"/>
      </rPr>
      <t>H215</t>
    </r>
  </si>
  <si>
    <r>
      <t>Pali di Caposaldo in profilato a freddo sez. U, mm 45x50x45 -</t>
    </r>
    <r>
      <rPr>
        <sz val="12"/>
        <rFont val="Calibri"/>
        <family val="2"/>
      </rPr>
      <t xml:space="preserve"> </t>
    </r>
    <r>
      <rPr>
        <b/>
        <sz val="12"/>
        <rFont val="Calibri"/>
        <family val="2"/>
      </rPr>
      <t>H215C</t>
    </r>
  </si>
  <si>
    <r>
      <t xml:space="preserve">Saetta controvento per recinzione zincata a caldo sez. U, mm 30x40x30, sviluppo cm 173 - </t>
    </r>
    <r>
      <rPr>
        <b/>
        <sz val="12"/>
        <rFont val="Calibri"/>
        <family val="2"/>
      </rPr>
      <t>H173</t>
    </r>
  </si>
  <si>
    <r>
      <t xml:space="preserve">Bullone zincato </t>
    </r>
    <r>
      <rPr>
        <sz val="12"/>
        <color indexed="8"/>
        <rFont val="Calibri"/>
        <family val="2"/>
      </rPr>
      <t>M8x25</t>
    </r>
  </si>
  <si>
    <t>ELENCO PREZZI</t>
  </si>
  <si>
    <t>Prezzo Unitario
[€]</t>
  </si>
  <si>
    <t>Quantità stimata</t>
  </si>
  <si>
    <t>OS700</t>
  </si>
  <si>
    <r>
      <t xml:space="preserve">Saetta caposaldo per recinzione zincata a caldo sez. U, mm 35x30x35, sviluppo cm 195 - </t>
    </r>
    <r>
      <rPr>
        <b/>
        <sz val="12"/>
        <rFont val="Calibri"/>
        <family val="2"/>
      </rPr>
      <t>H195</t>
    </r>
  </si>
  <si>
    <t>OS613C_M</t>
  </si>
  <si>
    <t>OS612C_M</t>
  </si>
  <si>
    <t>OS614C_M</t>
  </si>
  <si>
    <t>OS701</t>
  </si>
  <si>
    <t>OS614D_M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</si>
</sst>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5" formatCode="&quot;€&quot;\ #,##0;\-&quot;€&quot;\ #,##0"/>
    <numFmt numFmtId="7" formatCode="&quot;€&quot;\ #,##0.00;\-&quot;€&quot;\ #,##0.00"/>
    <numFmt numFmtId="42" formatCode="_-&quot;€&quot;\ * #,##0_-;\-&quot;€&quot;\ * #,##0_-;_-&quot;€&quot;\ * &quot;-&quot;_-;_-@_-"/>
    <numFmt numFmtId="41" formatCode="_-* #,##0_-;\-* #,##0_-;_-* &quot;-&quot;_-;_-@_-"/>
    <numFmt numFmtId="44" formatCode="_-&quot;€&quot;\ * #,##0.00_-;\-&quot;€&quot;\ * #,##0.00_-;_-&quot;€&quot;\ * &quot;-&quot;??_-;_-@_-"/>
    <numFmt numFmtId="43" formatCode="_-* #,##0.00_-;\-* #,##0.00_-;_-* &quot;-&quot;??_-;_-@_-"/>
    <numFmt numFmtId="164" formatCode="_(* #,##0_);_(* \(#,##0\);_(* &quot;-&quot;_);_(@_)"/>
    <numFmt numFmtId="165" formatCode="_-[$€-2]\ * #,##0.00_-;\-[$€-2]\ * #,##0.00_-;_-[$€-2]\ * &quot;-&quot;??_-"/>
    <numFmt numFmtId="166" formatCode="#,##0;[Black]\(#,##0\)"/>
    <numFmt numFmtId="167" formatCode="_-&quot;£&quot;* #,##0_-;\-&quot;£&quot;* #,##0_-;_-&quot;£&quot;* &quot;-&quot;_-;_-@_-"/>
    <numFmt numFmtId="168" formatCode="0.000"/>
    <numFmt numFmtId="169" formatCode="_-* #,##0.0_-;\-* #,##0.0_-;_-* &quot;-&quot;??_-;_-@_-"/>
    <numFmt numFmtId="170" formatCode="_-* #,##0_-;\-* #,##0_-;_-* &quot;-&quot;??_-;_-@_-"/>
    <numFmt numFmtId="171" formatCode="_-* #,##0.0_-;\-* #,##0.0_-;_-* &quot;-&quot;?_-;_-@_-"/>
    <numFmt numFmtId="172" formatCode="_-&quot;€&quot;\ * #,##0.000_-;\-&quot;€&quot;\ * #,##0.000_-;_-&quot;€&quot;\ * &quot;-&quot;??_-;_-@_-"/>
    <numFmt numFmtId="173" formatCode="_-[$€-410]\ * #,##0.000_-;\-[$€-410]\ * #,##0.000_-;_-[$€-410]\ * &quot;-&quot;??_-;_-@_-"/>
    <numFmt numFmtId="174" formatCode="_-[$€-410]\ * #,##0.00_-;\-[$€-410]\ * #,##0.00_-;_-[$€-410]\ * &quot;-&quot;??_-;_-@_-"/>
    <numFmt numFmtId="175" formatCode="0.0%"/>
    <numFmt numFmtId="176" formatCode="_-&quot;€&quot;\ * #,##0.00_-;\-&quot;€&quot;\ * #,##0.00_-;_-&quot;€&quot;\ * &quot;-&quot;_-;_-@_-"/>
    <numFmt numFmtId="177" formatCode="0.00000"/>
    <numFmt numFmtId="178" formatCode="0.000%"/>
  </numFmts>
  <fonts count="76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sz val="8"/>
      <name val="Times"/>
      <family val="1"/>
    </font>
    <font>
      <sz val="10"/>
      <name val="Helv"/>
    </font>
    <font>
      <b/>
      <i/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Arial MT"/>
    </font>
    <font>
      <sz val="12"/>
      <name val="Times New Roman"/>
      <family val="1"/>
    </font>
    <font>
      <sz val="10"/>
      <color indexed="64"/>
      <name val="Arial"/>
      <family val="2"/>
    </font>
    <font>
      <b/>
      <sz val="10"/>
      <color indexed="39"/>
      <name val="Arial"/>
      <family val="2"/>
    </font>
    <font>
      <b/>
      <sz val="10"/>
      <color indexed="56"/>
      <name val="Arial"/>
      <family val="2"/>
    </font>
    <font>
      <sz val="10"/>
      <color indexed="56"/>
      <name val="Arial"/>
      <family val="2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12"/>
      <color indexed="20"/>
      <name val="Arial"/>
      <family val="2"/>
    </font>
    <font>
      <sz val="10"/>
      <name val="Verdana"/>
      <family val="2"/>
    </font>
    <font>
      <i/>
      <sz val="10"/>
      <name val="Arial"/>
      <family val="2"/>
    </font>
    <font>
      <b/>
      <sz val="10"/>
      <name val="Calibri"/>
      <family val="2"/>
    </font>
    <font>
      <b/>
      <sz val="10"/>
      <color indexed="8"/>
      <name val="Calibri"/>
      <family val="2"/>
    </font>
    <font>
      <b/>
      <sz val="10"/>
      <name val="Verdana"/>
      <family val="2"/>
    </font>
    <font>
      <i/>
      <sz val="10"/>
      <name val="Verdana"/>
      <family val="2"/>
    </font>
    <font>
      <i/>
      <sz val="8"/>
      <name val="Verdana"/>
      <family val="2"/>
    </font>
    <font>
      <b/>
      <sz val="16"/>
      <name val="Arial"/>
      <family val="2"/>
    </font>
    <font>
      <b/>
      <i/>
      <sz val="12"/>
      <name val="Arial"/>
      <family val="2"/>
    </font>
    <font>
      <b/>
      <sz val="11"/>
      <name val="Arial"/>
      <family val="2"/>
    </font>
    <font>
      <sz val="9"/>
      <name val="Verdana"/>
      <family val="2"/>
    </font>
    <font>
      <sz val="8"/>
      <name val="Verdana"/>
      <family val="2"/>
    </font>
    <font>
      <b/>
      <sz val="9"/>
      <name val="Verdana"/>
      <family val="2"/>
    </font>
    <font>
      <b/>
      <i/>
      <sz val="10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color indexed="8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color indexed="8"/>
      <name val="Calibri"/>
      <family val="2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12"/>
      <name val="Calibri"/>
      <family val="2"/>
      <scheme val="minor"/>
    </font>
    <font>
      <b/>
      <i/>
      <sz val="16"/>
      <name val="Calibri"/>
      <family val="2"/>
      <scheme val="minor"/>
    </font>
    <font>
      <b/>
      <i/>
      <sz val="16"/>
      <color theme="0"/>
      <name val="Calibri"/>
      <family val="2"/>
      <scheme val="minor"/>
    </font>
    <font>
      <b/>
      <sz val="16"/>
      <name val="Calibri"/>
      <family val="2"/>
      <scheme val="minor"/>
    </font>
    <font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trike/>
      <sz val="12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0"/>
      <color theme="0"/>
      <name val="Verdana"/>
      <family val="2"/>
    </font>
    <font>
      <sz val="10"/>
      <color theme="1"/>
      <name val="Verdana"/>
      <family val="2"/>
    </font>
    <font>
      <b/>
      <sz val="12"/>
      <name val="Calibri"/>
      <family val="2"/>
      <scheme val="minor"/>
    </font>
    <font>
      <b/>
      <sz val="10"/>
      <color rgb="FFFF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0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i/>
      <sz val="12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i/>
      <sz val="10"/>
      <color rgb="FFFF0000"/>
      <name val="Arial"/>
      <family val="2"/>
    </font>
    <font>
      <b/>
      <sz val="10"/>
      <color theme="3" tint="-0.249977111117893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54"/>
        <bgColor indexed="40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FFFFCC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-0.499984740745262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0.249977111117893"/>
        <bgColor indexed="64"/>
      </patternFill>
    </fill>
  </fills>
  <borders count="5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F0000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rgb="FFFF0000"/>
      </top>
      <bottom style="thin">
        <color indexed="64"/>
      </bottom>
      <diagonal/>
    </border>
    <border>
      <left style="thin">
        <color indexed="64"/>
      </left>
      <right/>
      <top style="thick">
        <color rgb="FFFF0000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 style="thick">
        <color rgb="FFFF0000"/>
      </top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rgb="FFFF0000"/>
      </right>
      <top/>
      <bottom style="thin">
        <color indexed="64"/>
      </bottom>
      <diagonal/>
    </border>
    <border>
      <left style="thick">
        <color rgb="FFFF0000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FF0000"/>
      </bottom>
      <diagonal/>
    </border>
    <border>
      <left style="thin">
        <color indexed="64"/>
      </left>
      <right style="thick">
        <color rgb="FFFF0000"/>
      </right>
      <top/>
      <bottom style="thick">
        <color rgb="FFFF0000"/>
      </bottom>
      <diagonal/>
    </border>
  </borders>
  <cellStyleXfs count="774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8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5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8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4" fillId="0" borderId="0"/>
    <xf numFmtId="0" fontId="5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0" fontId="9" fillId="0" borderId="0"/>
    <xf numFmtId="0" fontId="10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38" fillId="0" borderId="0"/>
    <xf numFmtId="0" fontId="1" fillId="0" borderId="0"/>
    <xf numFmtId="0" fontId="1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7" fillId="0" borderId="0"/>
    <xf numFmtId="0" fontId="38" fillId="0" borderId="0"/>
    <xf numFmtId="0" fontId="1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8" fillId="0" borderId="0"/>
    <xf numFmtId="0" fontId="1" fillId="0" borderId="0"/>
    <xf numFmtId="0" fontId="7" fillId="0" borderId="0"/>
    <xf numFmtId="0" fontId="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7" fillId="0" borderId="0"/>
    <xf numFmtId="0" fontId="8" fillId="0" borderId="0"/>
    <xf numFmtId="0" fontId="1" fillId="0" borderId="0"/>
    <xf numFmtId="0" fontId="11" fillId="0" borderId="0"/>
    <xf numFmtId="0" fontId="1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0" fontId="38" fillId="20" borderId="40" applyNumberFormat="0" applyFont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12" fillId="2" borderId="1" applyNumberFormat="0" applyProtection="0">
      <alignment vertical="center"/>
    </xf>
    <xf numFmtId="4" fontId="13" fillId="3" borderId="0" applyNumberFormat="0" applyProtection="0">
      <alignment horizontal="left" vertical="center" indent="1"/>
    </xf>
    <xf numFmtId="4" fontId="14" fillId="4" borderId="1" applyNumberFormat="0" applyProtection="0">
      <alignment horizontal="right" vertical="center"/>
    </xf>
    <xf numFmtId="4" fontId="14" fillId="5" borderId="1" applyNumberFormat="0" applyProtection="0">
      <alignment horizontal="left" vertical="center" indent="1"/>
    </xf>
    <xf numFmtId="0" fontId="13" fillId="5" borderId="1" applyNumberFormat="0" applyProtection="0">
      <alignment horizontal="left" vertical="top" indent="1"/>
    </xf>
    <xf numFmtId="0" fontId="15" fillId="6" borderId="0"/>
    <xf numFmtId="49" fontId="16" fillId="6" borderId="0"/>
    <xf numFmtId="49" fontId="17" fillId="6" borderId="2"/>
    <xf numFmtId="49" fontId="17" fillId="6" borderId="0"/>
    <xf numFmtId="0" fontId="15" fillId="7" borderId="2">
      <protection locked="0"/>
    </xf>
    <xf numFmtId="0" fontId="15" fillId="6" borderId="0"/>
    <xf numFmtId="44" fontId="1" fillId="0" borderId="0" applyFont="0" applyFill="0" applyBorder="0" applyAlignment="0" applyProtection="0"/>
    <xf numFmtId="167" fontId="1" fillId="0" borderId="0" applyFont="0" applyFill="0" applyBorder="0" applyAlignment="0" applyProtection="0"/>
  </cellStyleXfs>
  <cellXfs count="431">
    <xf numFmtId="0" fontId="0" fillId="0" borderId="0" xfId="0"/>
    <xf numFmtId="0" fontId="3" fillId="0" borderId="0" xfId="0" applyFont="1"/>
    <xf numFmtId="0" fontId="41" fillId="21" borderId="3" xfId="0" applyFont="1" applyFill="1" applyBorder="1" applyAlignment="1">
      <alignment horizontal="center" vertical="center" wrapText="1"/>
    </xf>
    <xf numFmtId="0" fontId="42" fillId="21" borderId="4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/>
    </xf>
    <xf numFmtId="0" fontId="43" fillId="22" borderId="5" xfId="0" applyFont="1" applyFill="1" applyBorder="1" applyAlignment="1">
      <alignment horizontal="center"/>
    </xf>
    <xf numFmtId="0" fontId="18" fillId="0" borderId="6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horizontal="center" vertical="center"/>
    </xf>
    <xf numFmtId="1" fontId="43" fillId="0" borderId="5" xfId="0" applyNumberFormat="1" applyFont="1" applyBorder="1" applyAlignment="1">
      <alignment horizontal="center"/>
    </xf>
    <xf numFmtId="43" fontId="43" fillId="23" borderId="5" xfId="530" applyFont="1" applyFill="1" applyBorder="1" applyAlignment="1">
      <alignment horizontal="center"/>
    </xf>
    <xf numFmtId="2" fontId="18" fillId="0" borderId="7" xfId="0" applyNumberFormat="1" applyFont="1" applyFill="1" applyBorder="1" applyAlignment="1">
      <alignment horizontal="center" vertical="center"/>
    </xf>
    <xf numFmtId="2" fontId="18" fillId="0" borderId="8" xfId="0" applyNumberFormat="1" applyFont="1" applyFill="1" applyBorder="1" applyAlignment="1">
      <alignment horizontal="center" vertical="center"/>
    </xf>
    <xf numFmtId="170" fontId="43" fillId="24" borderId="5" xfId="530" applyNumberFormat="1" applyFont="1" applyFill="1" applyBorder="1" applyAlignment="1">
      <alignment horizontal="center"/>
    </xf>
    <xf numFmtId="169" fontId="43" fillId="0" borderId="8" xfId="530" applyNumberFormat="1" applyFont="1" applyBorder="1" applyAlignment="1">
      <alignment horizontal="center"/>
    </xf>
    <xf numFmtId="169" fontId="43" fillId="0" borderId="5" xfId="530" applyNumberFormat="1" applyFont="1" applyBorder="1" applyAlignment="1">
      <alignment horizontal="center"/>
    </xf>
    <xf numFmtId="169" fontId="43" fillId="22" borderId="8" xfId="530" applyNumberFormat="1" applyFont="1" applyFill="1" applyBorder="1" applyAlignment="1">
      <alignment horizontal="center"/>
    </xf>
    <xf numFmtId="170" fontId="43" fillId="0" borderId="5" xfId="530" applyNumberFormat="1" applyFont="1" applyBorder="1" applyAlignment="1">
      <alignment horizontal="center"/>
    </xf>
    <xf numFmtId="170" fontId="43" fillId="22" borderId="5" xfId="530" applyNumberFormat="1" applyFont="1" applyFill="1" applyBorder="1" applyAlignment="1">
      <alignment horizontal="center" vertical="center" wrapText="1"/>
    </xf>
    <xf numFmtId="170" fontId="43" fillId="22" borderId="5" xfId="530" applyNumberFormat="1" applyFont="1" applyFill="1" applyBorder="1" applyAlignment="1">
      <alignment horizontal="center"/>
    </xf>
    <xf numFmtId="170" fontId="0" fillId="0" borderId="0" xfId="530" applyNumberFormat="1" applyFont="1"/>
    <xf numFmtId="0" fontId="43" fillId="0" borderId="9" xfId="0" applyFont="1" applyBorder="1" applyAlignment="1">
      <alignment horizontal="center"/>
    </xf>
    <xf numFmtId="0" fontId="18" fillId="0" borderId="9" xfId="0" applyFont="1" applyFill="1" applyBorder="1" applyAlignment="1">
      <alignment horizontal="center" vertical="center"/>
    </xf>
    <xf numFmtId="2" fontId="18" fillId="0" borderId="9" xfId="0" applyNumberFormat="1" applyFont="1" applyFill="1" applyBorder="1" applyAlignment="1">
      <alignment horizontal="center" vertical="center"/>
    </xf>
    <xf numFmtId="169" fontId="43" fillId="0" borderId="10" xfId="530" applyNumberFormat="1" applyFont="1" applyBorder="1" applyAlignment="1">
      <alignment horizontal="center"/>
    </xf>
    <xf numFmtId="170" fontId="43" fillId="22" borderId="9" xfId="530" applyNumberFormat="1" applyFont="1" applyFill="1" applyBorder="1" applyAlignment="1">
      <alignment horizontal="center" vertical="center" wrapText="1"/>
    </xf>
    <xf numFmtId="170" fontId="43" fillId="0" borderId="9" xfId="530" applyNumberFormat="1" applyFont="1" applyBorder="1" applyAlignment="1">
      <alignment horizontal="center"/>
    </xf>
    <xf numFmtId="43" fontId="43" fillId="23" borderId="9" xfId="530" applyFont="1" applyFill="1" applyBorder="1" applyAlignment="1">
      <alignment horizontal="center"/>
    </xf>
    <xf numFmtId="169" fontId="43" fillId="0" borderId="5" xfId="530" applyNumberFormat="1" applyFont="1" applyFill="1" applyBorder="1" applyAlignment="1">
      <alignment horizontal="center"/>
    </xf>
    <xf numFmtId="2" fontId="18" fillId="25" borderId="5" xfId="0" applyNumberFormat="1" applyFont="1" applyFill="1" applyBorder="1" applyAlignment="1">
      <alignment horizontal="center" vertical="center"/>
    </xf>
    <xf numFmtId="0" fontId="18" fillId="25" borderId="5" xfId="0" applyFont="1" applyFill="1" applyBorder="1" applyAlignment="1">
      <alignment horizontal="center" vertical="center"/>
    </xf>
    <xf numFmtId="0" fontId="18" fillId="26" borderId="5" xfId="0" applyFont="1" applyFill="1" applyBorder="1" applyAlignment="1">
      <alignment horizontal="center" vertical="center"/>
    </xf>
    <xf numFmtId="168" fontId="18" fillId="0" borderId="8" xfId="0" applyNumberFormat="1" applyFont="1" applyFill="1" applyBorder="1" applyAlignment="1">
      <alignment horizontal="center" vertical="center"/>
    </xf>
    <xf numFmtId="169" fontId="2" fillId="0" borderId="5" xfId="0" applyNumberFormat="1" applyFont="1" applyBorder="1"/>
    <xf numFmtId="0" fontId="19" fillId="0" borderId="0" xfId="0" applyFont="1"/>
    <xf numFmtId="0" fontId="44" fillId="0" borderId="0" xfId="0" applyNumberFormat="1" applyFont="1" applyBorder="1" applyAlignment="1">
      <alignment horizontal="left" vertical="center"/>
    </xf>
    <xf numFmtId="169" fontId="6" fillId="0" borderId="5" xfId="0" applyNumberFormat="1" applyFont="1" applyBorder="1"/>
    <xf numFmtId="0" fontId="2" fillId="0" borderId="5" xfId="0" applyFont="1" applyBorder="1"/>
    <xf numFmtId="0" fontId="45" fillId="21" borderId="0" xfId="0" applyFont="1" applyFill="1" applyBorder="1" applyAlignment="1">
      <alignment vertical="center" wrapText="1"/>
    </xf>
    <xf numFmtId="0" fontId="46" fillId="0" borderId="0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169" fontId="2" fillId="0" borderId="11" xfId="0" applyNumberFormat="1" applyFont="1" applyBorder="1"/>
    <xf numFmtId="0" fontId="47" fillId="0" borderId="5" xfId="0" applyFont="1" applyBorder="1" applyAlignment="1">
      <alignment horizontal="center"/>
    </xf>
    <xf numFmtId="0" fontId="0" fillId="23" borderId="5" xfId="0" applyFont="1" applyFill="1" applyBorder="1"/>
    <xf numFmtId="169" fontId="48" fillId="0" borderId="8" xfId="530" applyNumberFormat="1" applyFont="1" applyBorder="1" applyAlignment="1">
      <alignment horizontal="center"/>
    </xf>
    <xf numFmtId="169" fontId="47" fillId="0" borderId="8" xfId="530" applyNumberFormat="1" applyFont="1" applyBorder="1" applyAlignment="1">
      <alignment horizontal="center"/>
    </xf>
    <xf numFmtId="169" fontId="47" fillId="0" borderId="8" xfId="530" applyNumberFormat="1" applyFont="1" applyBorder="1" applyAlignment="1">
      <alignment horizontal="left"/>
    </xf>
    <xf numFmtId="0" fontId="47" fillId="0" borderId="9" xfId="0" applyFont="1" applyBorder="1" applyAlignment="1">
      <alignment horizontal="center"/>
    </xf>
    <xf numFmtId="0" fontId="0" fillId="23" borderId="9" xfId="0" applyFont="1" applyFill="1" applyBorder="1"/>
    <xf numFmtId="0" fontId="0" fillId="25" borderId="5" xfId="0" applyFont="1" applyFill="1" applyBorder="1" applyAlignment="1">
      <alignment horizontal="center"/>
    </xf>
    <xf numFmtId="0" fontId="0" fillId="25" borderId="5" xfId="0" applyFont="1" applyFill="1" applyBorder="1"/>
    <xf numFmtId="0" fontId="0" fillId="26" borderId="5" xfId="0" applyFont="1" applyFill="1" applyBorder="1"/>
    <xf numFmtId="0" fontId="0" fillId="26" borderId="5" xfId="0" applyFont="1" applyFill="1" applyBorder="1" applyAlignment="1">
      <alignment horizontal="center"/>
    </xf>
    <xf numFmtId="0" fontId="0" fillId="0" borderId="0" xfId="0" applyFont="1"/>
    <xf numFmtId="0" fontId="42" fillId="21" borderId="12" xfId="0" applyFont="1" applyFill="1" applyBorder="1" applyAlignment="1">
      <alignment horizontal="center" vertical="center" wrapText="1"/>
    </xf>
    <xf numFmtId="0" fontId="42" fillId="21" borderId="13" xfId="0" applyFont="1" applyFill="1" applyBorder="1" applyAlignment="1">
      <alignment horizontal="center" vertical="center"/>
    </xf>
    <xf numFmtId="0" fontId="49" fillId="0" borderId="0" xfId="0" applyFont="1"/>
    <xf numFmtId="0" fontId="47" fillId="0" borderId="0" xfId="0" applyFont="1"/>
    <xf numFmtId="0" fontId="50" fillId="0" borderId="6" xfId="0" applyFont="1" applyFill="1" applyBorder="1"/>
    <xf numFmtId="0" fontId="50" fillId="0" borderId="5" xfId="0" applyFont="1" applyFill="1" applyBorder="1"/>
    <xf numFmtId="0" fontId="47" fillId="25" borderId="5" xfId="0" applyFont="1" applyFill="1" applyBorder="1" applyAlignment="1">
      <alignment horizontal="center"/>
    </xf>
    <xf numFmtId="0" fontId="50" fillId="25" borderId="5" xfId="0" applyFont="1" applyFill="1" applyBorder="1"/>
    <xf numFmtId="0" fontId="47" fillId="25" borderId="5" xfId="0" applyFont="1" applyFill="1" applyBorder="1"/>
    <xf numFmtId="0" fontId="47" fillId="0" borderId="0" xfId="0" applyFont="1" applyBorder="1"/>
    <xf numFmtId="0" fontId="50" fillId="0" borderId="0" xfId="0" applyFont="1" applyFill="1" applyBorder="1"/>
    <xf numFmtId="0" fontId="47" fillId="25" borderId="0" xfId="0" applyFont="1" applyFill="1" applyBorder="1"/>
    <xf numFmtId="0" fontId="47" fillId="26" borderId="0" xfId="0" applyFont="1" applyFill="1" applyBorder="1"/>
    <xf numFmtId="0" fontId="51" fillId="0" borderId="0" xfId="0" applyFont="1"/>
    <xf numFmtId="170" fontId="47" fillId="0" borderId="0" xfId="530" applyNumberFormat="1" applyFont="1"/>
    <xf numFmtId="0" fontId="47" fillId="0" borderId="0" xfId="0" applyFont="1" applyAlignment="1"/>
    <xf numFmtId="0" fontId="52" fillId="22" borderId="5" xfId="0" applyFont="1" applyFill="1" applyBorder="1" applyAlignment="1">
      <alignment horizontal="center" vertical="center" wrapText="1"/>
    </xf>
    <xf numFmtId="43" fontId="51" fillId="0" borderId="0" xfId="530" applyFont="1"/>
    <xf numFmtId="1" fontId="53" fillId="0" borderId="5" xfId="530" applyNumberFormat="1" applyFont="1" applyFill="1" applyBorder="1" applyAlignment="1">
      <alignment horizontal="center" vertical="center"/>
    </xf>
    <xf numFmtId="3" fontId="53" fillId="0" borderId="5" xfId="530" applyNumberFormat="1" applyFont="1" applyFill="1" applyBorder="1" applyAlignment="1">
      <alignment horizontal="center" vertical="center"/>
    </xf>
    <xf numFmtId="3" fontId="53" fillId="0" borderId="9" xfId="530" applyNumberFormat="1" applyFont="1" applyFill="1" applyBorder="1" applyAlignment="1">
      <alignment horizontal="center" vertical="center"/>
    </xf>
    <xf numFmtId="0" fontId="51" fillId="0" borderId="5" xfId="0" applyFont="1" applyBorder="1"/>
    <xf numFmtId="170" fontId="51" fillId="0" borderId="5" xfId="530" applyNumberFormat="1" applyFont="1" applyBorder="1"/>
    <xf numFmtId="0" fontId="47" fillId="0" borderId="5" xfId="0" applyFont="1" applyBorder="1"/>
    <xf numFmtId="170" fontId="47" fillId="0" borderId="5" xfId="530" applyNumberFormat="1" applyFont="1" applyBorder="1"/>
    <xf numFmtId="43" fontId="49" fillId="0" borderId="14" xfId="0" applyNumberFormat="1" applyFont="1" applyBorder="1"/>
    <xf numFmtId="0" fontId="54" fillId="27" borderId="15" xfId="0" applyFont="1" applyFill="1" applyBorder="1" applyAlignment="1">
      <alignment horizontal="center" vertical="center" wrapText="1"/>
    </xf>
    <xf numFmtId="0" fontId="55" fillId="28" borderId="0" xfId="0" applyFont="1" applyFill="1" applyAlignment="1">
      <alignment horizontal="center" vertical="center" wrapText="1"/>
    </xf>
    <xf numFmtId="0" fontId="49" fillId="28" borderId="0" xfId="0" applyFont="1" applyFill="1" applyAlignment="1">
      <alignment horizontal="center" vertical="center" wrapText="1"/>
    </xf>
    <xf numFmtId="0" fontId="47" fillId="29" borderId="0" xfId="0" applyFont="1" applyFill="1" applyAlignment="1">
      <alignment horizontal="center" vertical="center"/>
    </xf>
    <xf numFmtId="170" fontId="47" fillId="29" borderId="0" xfId="530" applyNumberFormat="1" applyFont="1" applyFill="1" applyAlignment="1">
      <alignment horizontal="center" vertical="center"/>
    </xf>
    <xf numFmtId="0" fontId="47" fillId="25" borderId="0" xfId="0" applyFont="1" applyFill="1" applyAlignment="1">
      <alignment horizontal="center" vertical="center"/>
    </xf>
    <xf numFmtId="0" fontId="41" fillId="21" borderId="5" xfId="0" applyFont="1" applyFill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0" fontId="40" fillId="25" borderId="5" xfId="0" applyFont="1" applyFill="1" applyBorder="1" applyAlignment="1">
      <alignment horizontal="center"/>
    </xf>
    <xf numFmtId="0" fontId="40" fillId="26" borderId="5" xfId="0" applyFont="1" applyFill="1" applyBorder="1" applyAlignment="1">
      <alignment horizontal="center"/>
    </xf>
    <xf numFmtId="3" fontId="40" fillId="25" borderId="5" xfId="772" applyNumberFormat="1" applyFont="1" applyFill="1" applyBorder="1" applyAlignment="1">
      <alignment horizontal="right"/>
    </xf>
    <xf numFmtId="3" fontId="40" fillId="26" borderId="5" xfId="772" applyNumberFormat="1" applyFont="1" applyFill="1" applyBorder="1" applyAlignment="1">
      <alignment horizontal="right"/>
    </xf>
    <xf numFmtId="5" fontId="6" fillId="0" borderId="5" xfId="0" applyNumberFormat="1" applyFont="1" applyBorder="1" applyAlignment="1">
      <alignment vertical="center"/>
    </xf>
    <xf numFmtId="0" fontId="0" fillId="0" borderId="16" xfId="0" applyBorder="1"/>
    <xf numFmtId="0" fontId="56" fillId="0" borderId="5" xfId="0" applyFont="1" applyFill="1" applyBorder="1"/>
    <xf numFmtId="2" fontId="22" fillId="25" borderId="8" xfId="0" applyNumberFormat="1" applyFont="1" applyFill="1" applyBorder="1" applyAlignment="1">
      <alignment horizontal="center" vertical="center"/>
    </xf>
    <xf numFmtId="43" fontId="43" fillId="25" borderId="5" xfId="530" applyFont="1" applyFill="1" applyBorder="1" applyAlignment="1">
      <alignment horizontal="center"/>
    </xf>
    <xf numFmtId="0" fontId="43" fillId="25" borderId="5" xfId="0" applyFont="1" applyFill="1" applyBorder="1" applyAlignment="1">
      <alignment horizontal="center"/>
    </xf>
    <xf numFmtId="3" fontId="53" fillId="25" borderId="5" xfId="530" applyNumberFormat="1" applyFont="1" applyFill="1" applyBorder="1" applyAlignment="1">
      <alignment horizontal="center" vertical="center"/>
    </xf>
    <xf numFmtId="169" fontId="48" fillId="25" borderId="8" xfId="530" applyNumberFormat="1" applyFont="1" applyFill="1" applyBorder="1" applyAlignment="1">
      <alignment horizontal="center"/>
    </xf>
    <xf numFmtId="169" fontId="47" fillId="25" borderId="8" xfId="530" applyNumberFormat="1" applyFont="1" applyFill="1" applyBorder="1" applyAlignment="1">
      <alignment horizontal="center"/>
    </xf>
    <xf numFmtId="0" fontId="3" fillId="25" borderId="0" xfId="0" applyFont="1" applyFill="1"/>
    <xf numFmtId="0" fontId="51" fillId="25" borderId="0" xfId="0" applyFont="1" applyFill="1"/>
    <xf numFmtId="169" fontId="43" fillId="25" borderId="8" xfId="530" applyNumberFormat="1" applyFont="1" applyFill="1" applyBorder="1" applyAlignment="1">
      <alignment horizontal="center"/>
    </xf>
    <xf numFmtId="170" fontId="43" fillId="25" borderId="5" xfId="530" applyNumberFormat="1" applyFont="1" applyFill="1" applyBorder="1" applyAlignment="1">
      <alignment horizontal="center"/>
    </xf>
    <xf numFmtId="170" fontId="43" fillId="25" borderId="5" xfId="530" applyNumberFormat="1" applyFont="1" applyFill="1" applyBorder="1" applyAlignment="1">
      <alignment horizontal="center" vertical="center" wrapText="1"/>
    </xf>
    <xf numFmtId="43" fontId="57" fillId="23" borderId="5" xfId="530" applyFont="1" applyFill="1" applyBorder="1" applyAlignment="1">
      <alignment horizontal="center"/>
    </xf>
    <xf numFmtId="0" fontId="58" fillId="30" borderId="5" xfId="0" applyFont="1" applyFill="1" applyBorder="1" applyAlignment="1">
      <alignment horizontal="center"/>
    </xf>
    <xf numFmtId="3" fontId="58" fillId="31" borderId="5" xfId="772" applyNumberFormat="1" applyFont="1" applyFill="1" applyBorder="1" applyAlignment="1">
      <alignment horizontal="right"/>
    </xf>
    <xf numFmtId="169" fontId="43" fillId="32" borderId="8" xfId="530" applyNumberFormat="1" applyFont="1" applyFill="1" applyBorder="1" applyAlignment="1">
      <alignment horizontal="center"/>
    </xf>
    <xf numFmtId="2" fontId="22" fillId="31" borderId="8" xfId="0" applyNumberFormat="1" applyFont="1" applyFill="1" applyBorder="1" applyAlignment="1">
      <alignment horizontal="center" vertical="center"/>
    </xf>
    <xf numFmtId="170" fontId="43" fillId="24" borderId="8" xfId="530" applyNumberFormat="1" applyFont="1" applyFill="1" applyBorder="1" applyAlignment="1">
      <alignment horizontal="center"/>
    </xf>
    <xf numFmtId="170" fontId="43" fillId="31" borderId="8" xfId="530" applyNumberFormat="1" applyFont="1" applyFill="1" applyBorder="1" applyAlignment="1">
      <alignment horizontal="center"/>
    </xf>
    <xf numFmtId="169" fontId="43" fillId="0" borderId="7" xfId="530" applyNumberFormat="1" applyFont="1" applyBorder="1" applyAlignment="1">
      <alignment horizontal="center"/>
    </xf>
    <xf numFmtId="170" fontId="43" fillId="0" borderId="17" xfId="530" applyNumberFormat="1" applyFont="1" applyBorder="1" applyAlignment="1">
      <alignment horizontal="center"/>
    </xf>
    <xf numFmtId="0" fontId="43" fillId="0" borderId="17" xfId="0" applyFont="1" applyBorder="1" applyAlignment="1">
      <alignment horizontal="center"/>
    </xf>
    <xf numFmtId="3" fontId="53" fillId="0" borderId="17" xfId="530" applyNumberFormat="1" applyFont="1" applyFill="1" applyBorder="1" applyAlignment="1">
      <alignment horizontal="center" vertical="center"/>
    </xf>
    <xf numFmtId="169" fontId="43" fillId="32" borderId="18" xfId="530" applyNumberFormat="1" applyFont="1" applyFill="1" applyBorder="1" applyAlignment="1">
      <alignment horizontal="center"/>
    </xf>
    <xf numFmtId="169" fontId="43" fillId="32" borderId="19" xfId="530" applyNumberFormat="1" applyFont="1" applyFill="1" applyBorder="1" applyAlignment="1">
      <alignment horizontal="center"/>
    </xf>
    <xf numFmtId="169" fontId="43" fillId="32" borderId="20" xfId="530" applyNumberFormat="1" applyFont="1" applyFill="1" applyBorder="1" applyAlignment="1">
      <alignment horizontal="center"/>
    </xf>
    <xf numFmtId="169" fontId="43" fillId="32" borderId="21" xfId="530" applyNumberFormat="1" applyFont="1" applyFill="1" applyBorder="1" applyAlignment="1">
      <alignment horizontal="center"/>
    </xf>
    <xf numFmtId="169" fontId="43" fillId="32" borderId="22" xfId="530" applyNumberFormat="1" applyFont="1" applyFill="1" applyBorder="1" applyAlignment="1">
      <alignment horizontal="center"/>
    </xf>
    <xf numFmtId="169" fontId="43" fillId="32" borderId="23" xfId="530" applyNumberFormat="1" applyFont="1" applyFill="1" applyBorder="1" applyAlignment="1">
      <alignment horizontal="center"/>
    </xf>
    <xf numFmtId="169" fontId="43" fillId="32" borderId="24" xfId="530" applyNumberFormat="1" applyFont="1" applyFill="1" applyBorder="1" applyAlignment="1">
      <alignment horizontal="center"/>
    </xf>
    <xf numFmtId="169" fontId="43" fillId="32" borderId="25" xfId="530" applyNumberFormat="1" applyFont="1" applyFill="1" applyBorder="1" applyAlignment="1">
      <alignment horizontal="center"/>
    </xf>
    <xf numFmtId="0" fontId="47" fillId="0" borderId="5" xfId="0" applyFont="1" applyFill="1" applyBorder="1" applyAlignment="1">
      <alignment horizontal="center"/>
    </xf>
    <xf numFmtId="0" fontId="0" fillId="0" borderId="5" xfId="0" applyFont="1" applyFill="1" applyBorder="1"/>
    <xf numFmtId="0" fontId="0" fillId="0" borderId="5" xfId="0" applyFont="1" applyFill="1" applyBorder="1" applyAlignment="1">
      <alignment horizontal="center"/>
    </xf>
    <xf numFmtId="2" fontId="18" fillId="0" borderId="5" xfId="0" applyNumberFormat="1" applyFont="1" applyFill="1" applyBorder="1" applyAlignment="1">
      <alignment horizontal="center" vertical="center"/>
    </xf>
    <xf numFmtId="0" fontId="47" fillId="0" borderId="5" xfId="0" applyFont="1" applyFill="1" applyBorder="1"/>
    <xf numFmtId="171" fontId="19" fillId="0" borderId="0" xfId="0" applyNumberFormat="1" applyFont="1" applyAlignment="1">
      <alignment vertical="center"/>
    </xf>
    <xf numFmtId="0" fontId="47" fillId="0" borderId="0" xfId="0" applyFont="1" applyFill="1" applyBorder="1"/>
    <xf numFmtId="2" fontId="23" fillId="0" borderId="8" xfId="0" applyNumberFormat="1" applyFont="1" applyFill="1" applyBorder="1" applyAlignment="1">
      <alignment horizontal="center" vertical="center"/>
    </xf>
    <xf numFmtId="0" fontId="41" fillId="33" borderId="5" xfId="0" applyFont="1" applyFill="1" applyBorder="1" applyAlignment="1">
      <alignment horizontal="center" vertical="center" wrapText="1"/>
    </xf>
    <xf numFmtId="0" fontId="59" fillId="33" borderId="5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60" fillId="0" borderId="5" xfId="0" applyFont="1" applyFill="1" applyBorder="1" applyAlignment="1">
      <alignment vertical="center"/>
    </xf>
    <xf numFmtId="0" fontId="0" fillId="0" borderId="5" xfId="0" applyFill="1" applyBorder="1" applyAlignment="1">
      <alignment vertical="center"/>
    </xf>
    <xf numFmtId="0" fontId="24" fillId="0" borderId="5" xfId="0" applyFont="1" applyFill="1" applyBorder="1" applyAlignment="1">
      <alignment horizontal="center" vertical="center"/>
    </xf>
    <xf numFmtId="0" fontId="18" fillId="0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72" fontId="43" fillId="24" borderId="5" xfId="772" applyNumberFormat="1" applyFont="1" applyFill="1" applyBorder="1" applyAlignment="1">
      <alignment horizontal="center"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46" fillId="0" borderId="0" xfId="0" applyNumberFormat="1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0" fontId="22" fillId="25" borderId="14" xfId="0" applyFont="1" applyFill="1" applyBorder="1" applyAlignment="1">
      <alignment horizontal="center" vertical="center"/>
    </xf>
    <xf numFmtId="0" fontId="42" fillId="33" borderId="5" xfId="0" applyFont="1" applyFill="1" applyBorder="1" applyAlignment="1">
      <alignment horizontal="center" vertical="center" wrapText="1"/>
    </xf>
    <xf numFmtId="0" fontId="2" fillId="29" borderId="17" xfId="0" applyFont="1" applyFill="1" applyBorder="1" applyAlignment="1">
      <alignment horizontal="center" vertical="center" wrapText="1"/>
    </xf>
    <xf numFmtId="0" fontId="41" fillId="21" borderId="5" xfId="0" applyFont="1" applyFill="1" applyBorder="1" applyAlignment="1">
      <alignment horizontal="center" vertical="center" wrapText="1"/>
    </xf>
    <xf numFmtId="0" fontId="41" fillId="21" borderId="11" xfId="0" applyFont="1" applyFill="1" applyBorder="1" applyAlignment="1">
      <alignment horizontal="center" vertical="center" wrapText="1"/>
    </xf>
    <xf numFmtId="0" fontId="41" fillId="34" borderId="41" xfId="0" applyFont="1" applyFill="1" applyBorder="1" applyAlignment="1">
      <alignment horizontal="center" vertical="center" wrapText="1"/>
    </xf>
    <xf numFmtId="0" fontId="41" fillId="34" borderId="42" xfId="0" applyFont="1" applyFill="1" applyBorder="1" applyAlignment="1">
      <alignment horizontal="center" vertical="center" wrapText="1"/>
    </xf>
    <xf numFmtId="0" fontId="41" fillId="34" borderId="43" xfId="0" applyFont="1" applyFill="1" applyBorder="1" applyAlignment="1">
      <alignment horizontal="center" vertical="center" wrapText="1"/>
    </xf>
    <xf numFmtId="0" fontId="41" fillId="34" borderId="44" xfId="0" applyFont="1" applyFill="1" applyBorder="1" applyAlignment="1">
      <alignment horizontal="center" vertical="center" wrapText="1"/>
    </xf>
    <xf numFmtId="0" fontId="2" fillId="35" borderId="26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29" borderId="23" xfId="0" applyFont="1" applyFill="1" applyBorder="1" applyAlignment="1">
      <alignment horizontal="center" vertical="center" wrapText="1"/>
    </xf>
    <xf numFmtId="0" fontId="2" fillId="29" borderId="27" xfId="0" applyFont="1" applyFill="1" applyBorder="1" applyAlignment="1">
      <alignment horizontal="center" vertical="center" wrapText="1"/>
    </xf>
    <xf numFmtId="0" fontId="2" fillId="35" borderId="14" xfId="0" applyFont="1" applyFill="1" applyBorder="1" applyAlignment="1">
      <alignment horizontal="center" vertical="center" wrapText="1"/>
    </xf>
    <xf numFmtId="0" fontId="43" fillId="0" borderId="5" xfId="0" applyFont="1" applyBorder="1" applyAlignment="1">
      <alignment horizontal="center" vertical="center"/>
    </xf>
    <xf numFmtId="43" fontId="43" fillId="36" borderId="5" xfId="530" applyFont="1" applyFill="1" applyBorder="1" applyAlignment="1">
      <alignment horizontal="center" vertical="center"/>
    </xf>
    <xf numFmtId="44" fontId="43" fillId="36" borderId="11" xfId="772" applyFont="1" applyFill="1" applyBorder="1" applyAlignment="1">
      <alignment horizontal="center" vertical="center"/>
    </xf>
    <xf numFmtId="173" fontId="43" fillId="36" borderId="45" xfId="772" applyNumberFormat="1" applyFont="1" applyFill="1" applyBorder="1" applyAlignment="1">
      <alignment horizontal="center" vertical="center"/>
    </xf>
    <xf numFmtId="173" fontId="43" fillId="36" borderId="5" xfId="772" applyNumberFormat="1" applyFont="1" applyFill="1" applyBorder="1" applyAlignment="1">
      <alignment horizontal="center" vertical="center"/>
    </xf>
    <xf numFmtId="10" fontId="43" fillId="36" borderId="46" xfId="746" applyNumberFormat="1" applyFont="1" applyFill="1" applyBorder="1" applyAlignment="1">
      <alignment horizontal="center" vertical="center"/>
    </xf>
    <xf numFmtId="173" fontId="43" fillId="36" borderId="7" xfId="772" applyNumberFormat="1" applyFont="1" applyFill="1" applyBorder="1" applyAlignment="1">
      <alignment horizontal="center" vertical="center"/>
    </xf>
    <xf numFmtId="43" fontId="43" fillId="36" borderId="17" xfId="530" applyFont="1" applyFill="1" applyBorder="1" applyAlignment="1">
      <alignment horizontal="center" vertical="center"/>
    </xf>
    <xf numFmtId="174" fontId="43" fillId="36" borderId="17" xfId="530" applyNumberFormat="1" applyFont="1" applyFill="1" applyBorder="1" applyAlignment="1">
      <alignment horizontal="center" vertical="center"/>
    </xf>
    <xf numFmtId="174" fontId="43" fillId="36" borderId="5" xfId="530" applyNumberFormat="1" applyFont="1" applyFill="1" applyBorder="1" applyAlignment="1">
      <alignment horizontal="center" vertical="center"/>
    </xf>
    <xf numFmtId="173" fontId="43" fillId="36" borderId="47" xfId="772" applyNumberFormat="1" applyFont="1" applyFill="1" applyBorder="1" applyAlignment="1">
      <alignment horizontal="center" vertical="center"/>
    </xf>
    <xf numFmtId="173" fontId="43" fillId="36" borderId="48" xfId="772" applyNumberFormat="1" applyFont="1" applyFill="1" applyBorder="1" applyAlignment="1">
      <alignment horizontal="center" vertical="center"/>
    </xf>
    <xf numFmtId="10" fontId="43" fillId="36" borderId="49" xfId="746" applyNumberFormat="1" applyFont="1" applyFill="1" applyBorder="1" applyAlignment="1">
      <alignment horizontal="center" vertical="center"/>
    </xf>
    <xf numFmtId="174" fontId="61" fillId="25" borderId="5" xfId="530" applyNumberFormat="1" applyFont="1" applyFill="1" applyBorder="1" applyAlignment="1">
      <alignment horizontal="center" vertical="center"/>
    </xf>
    <xf numFmtId="174" fontId="61" fillId="35" borderId="5" xfId="530" applyNumberFormat="1" applyFont="1" applyFill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9" fontId="28" fillId="0" borderId="0" xfId="746" applyFont="1" applyAlignment="1">
      <alignment horizontal="center" vertical="center"/>
    </xf>
    <xf numFmtId="0" fontId="29" fillId="0" borderId="0" xfId="0" applyFont="1" applyAlignment="1">
      <alignment horizontal="left" vertical="center"/>
    </xf>
    <xf numFmtId="9" fontId="28" fillId="0" borderId="0" xfId="746" applyFont="1" applyAlignment="1">
      <alignment horizontal="left" vertical="center"/>
    </xf>
    <xf numFmtId="0" fontId="28" fillId="0" borderId="0" xfId="0" applyFont="1" applyAlignment="1">
      <alignment horizontal="right" vertical="center"/>
    </xf>
    <xf numFmtId="175" fontId="28" fillId="0" borderId="0" xfId="746" applyNumberFormat="1" applyFont="1" applyAlignment="1">
      <alignment horizontal="center" vertical="center"/>
    </xf>
    <xf numFmtId="43" fontId="0" fillId="0" borderId="0" xfId="0" applyNumberFormat="1" applyAlignment="1">
      <alignment vertical="center"/>
    </xf>
    <xf numFmtId="2" fontId="18" fillId="37" borderId="7" xfId="0" applyNumberFormat="1" applyFont="1" applyFill="1" applyBorder="1" applyAlignment="1">
      <alignment horizontal="center" vertical="center"/>
    </xf>
    <xf numFmtId="0" fontId="47" fillId="37" borderId="0" xfId="0" applyFont="1" applyFill="1" applyBorder="1"/>
    <xf numFmtId="0" fontId="54" fillId="27" borderId="28" xfId="0" applyFont="1" applyFill="1" applyBorder="1" applyAlignment="1">
      <alignment horizontal="center" vertical="center" wrapText="1"/>
    </xf>
    <xf numFmtId="0" fontId="62" fillId="0" borderId="0" xfId="0" applyFont="1"/>
    <xf numFmtId="1" fontId="47" fillId="0" borderId="0" xfId="0" applyNumberFormat="1" applyFont="1"/>
    <xf numFmtId="1" fontId="51" fillId="0" borderId="0" xfId="0" applyNumberFormat="1" applyFont="1"/>
    <xf numFmtId="1" fontId="47" fillId="0" borderId="0" xfId="530" applyNumberFormat="1" applyFont="1"/>
    <xf numFmtId="171" fontId="47" fillId="0" borderId="0" xfId="0" applyNumberFormat="1" applyFont="1"/>
    <xf numFmtId="1" fontId="43" fillId="38" borderId="5" xfId="0" applyNumberFormat="1" applyFont="1" applyFill="1" applyBorder="1"/>
    <xf numFmtId="1" fontId="43" fillId="38" borderId="5" xfId="530" applyNumberFormat="1" applyFont="1" applyFill="1" applyBorder="1"/>
    <xf numFmtId="3" fontId="63" fillId="0" borderId="5" xfId="530" applyNumberFormat="1" applyFont="1" applyFill="1" applyBorder="1" applyAlignment="1">
      <alignment horizontal="center" vertical="center"/>
    </xf>
    <xf numFmtId="3" fontId="63" fillId="0" borderId="9" xfId="530" applyNumberFormat="1" applyFont="1" applyFill="1" applyBorder="1" applyAlignment="1">
      <alignment horizontal="center" vertical="center"/>
    </xf>
    <xf numFmtId="0" fontId="43" fillId="0" borderId="5" xfId="0" applyFont="1" applyBorder="1"/>
    <xf numFmtId="170" fontId="43" fillId="0" borderId="5" xfId="530" applyNumberFormat="1" applyFont="1" applyBorder="1"/>
    <xf numFmtId="5" fontId="64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/>
    </xf>
    <xf numFmtId="0" fontId="47" fillId="31" borderId="0" xfId="0" applyFont="1" applyFill="1"/>
    <xf numFmtId="0" fontId="65" fillId="39" borderId="29" xfId="0" applyFont="1" applyFill="1" applyBorder="1" applyAlignment="1">
      <alignment horizontal="center" vertical="center" wrapText="1"/>
    </xf>
    <xf numFmtId="0" fontId="55" fillId="28" borderId="5" xfId="0" applyFont="1" applyFill="1" applyBorder="1" applyAlignment="1">
      <alignment horizontal="center" vertical="center" wrapText="1"/>
    </xf>
    <xf numFmtId="0" fontId="49" fillId="28" borderId="5" xfId="0" applyFont="1" applyFill="1" applyBorder="1" applyAlignment="1">
      <alignment horizontal="center" vertical="center" wrapText="1"/>
    </xf>
    <xf numFmtId="0" fontId="41" fillId="21" borderId="12" xfId="0" applyFont="1" applyFill="1" applyBorder="1" applyAlignment="1">
      <alignment horizontal="center" vertical="center" wrapText="1"/>
    </xf>
    <xf numFmtId="0" fontId="52" fillId="22" borderId="11" xfId="0" applyFont="1" applyFill="1" applyBorder="1" applyAlignment="1">
      <alignment horizontal="center" vertical="center" wrapText="1"/>
    </xf>
    <xf numFmtId="0" fontId="47" fillId="29" borderId="17" xfId="0" applyFont="1" applyFill="1" applyBorder="1" applyAlignment="1">
      <alignment horizontal="center" vertical="center"/>
    </xf>
    <xf numFmtId="170" fontId="47" fillId="29" borderId="17" xfId="530" applyNumberFormat="1" applyFont="1" applyFill="1" applyBorder="1" applyAlignment="1">
      <alignment horizontal="center" vertical="center"/>
    </xf>
    <xf numFmtId="0" fontId="47" fillId="25" borderId="5" xfId="0" applyFont="1" applyFill="1" applyBorder="1" applyAlignment="1">
      <alignment horizontal="center" vertical="center" wrapText="1"/>
    </xf>
    <xf numFmtId="175" fontId="28" fillId="32" borderId="0" xfId="746" applyNumberFormat="1" applyFont="1" applyFill="1" applyAlignment="1">
      <alignment horizontal="center" vertical="center"/>
    </xf>
    <xf numFmtId="0" fontId="43" fillId="32" borderId="5" xfId="0" applyFont="1" applyFill="1" applyBorder="1" applyAlignment="1">
      <alignment horizontal="center" vertical="center"/>
    </xf>
    <xf numFmtId="0" fontId="0" fillId="32" borderId="5" xfId="0" applyFill="1" applyBorder="1" applyAlignment="1">
      <alignment horizontal="center" vertical="center"/>
    </xf>
    <xf numFmtId="0" fontId="60" fillId="32" borderId="5" xfId="0" applyFont="1" applyFill="1" applyBorder="1" applyAlignment="1">
      <alignment vertical="center"/>
    </xf>
    <xf numFmtId="0" fontId="0" fillId="32" borderId="5" xfId="0" applyFill="1" applyBorder="1" applyAlignment="1">
      <alignment vertical="center"/>
    </xf>
    <xf numFmtId="0" fontId="42" fillId="21" borderId="30" xfId="0" applyFont="1" applyFill="1" applyBorder="1" applyAlignment="1">
      <alignment horizontal="center" vertical="center" wrapText="1"/>
    </xf>
    <xf numFmtId="0" fontId="50" fillId="0" borderId="5" xfId="0" quotePrefix="1" applyFont="1" applyFill="1" applyBorder="1"/>
    <xf numFmtId="0" fontId="50" fillId="28" borderId="17" xfId="0" applyFont="1" applyFill="1" applyBorder="1"/>
    <xf numFmtId="0" fontId="50" fillId="28" borderId="5" xfId="0" applyFont="1" applyFill="1" applyBorder="1"/>
    <xf numFmtId="0" fontId="50" fillId="38" borderId="5" xfId="0" applyFont="1" applyFill="1" applyBorder="1"/>
    <xf numFmtId="0" fontId="50" fillId="38" borderId="5" xfId="0" quotePrefix="1" applyFont="1" applyFill="1" applyBorder="1"/>
    <xf numFmtId="0" fontId="50" fillId="38" borderId="9" xfId="0" applyFont="1" applyFill="1" applyBorder="1"/>
    <xf numFmtId="0" fontId="50" fillId="26" borderId="5" xfId="0" applyFont="1" applyFill="1" applyBorder="1"/>
    <xf numFmtId="0" fontId="66" fillId="0" borderId="5" xfId="0" applyFont="1" applyFill="1" applyBorder="1"/>
    <xf numFmtId="0" fontId="56" fillId="26" borderId="5" xfId="0" applyFont="1" applyFill="1" applyBorder="1"/>
    <xf numFmtId="0" fontId="0" fillId="0" borderId="5" xfId="0" applyBorder="1"/>
    <xf numFmtId="0" fontId="49" fillId="0" borderId="0" xfId="0" applyFont="1" applyBorder="1"/>
    <xf numFmtId="0" fontId="50" fillId="28" borderId="9" xfId="0" applyFont="1" applyFill="1" applyBorder="1"/>
    <xf numFmtId="43" fontId="0" fillId="0" borderId="0" xfId="0" applyNumberFormat="1"/>
    <xf numFmtId="0" fontId="6" fillId="0" borderId="0" xfId="0" applyFont="1" applyFill="1" applyBorder="1" applyAlignment="1"/>
    <xf numFmtId="43" fontId="64" fillId="0" borderId="0" xfId="0" applyNumberFormat="1" applyFont="1" applyFill="1" applyBorder="1" applyAlignment="1">
      <alignment vertical="center"/>
    </xf>
    <xf numFmtId="5" fontId="64" fillId="0" borderId="0" xfId="0" applyNumberFormat="1" applyFont="1" applyFill="1" applyBorder="1" applyAlignment="1">
      <alignment vertical="center"/>
    </xf>
    <xf numFmtId="174" fontId="3" fillId="0" borderId="0" xfId="0" applyNumberFormat="1" applyFont="1" applyAlignment="1">
      <alignment vertical="center"/>
    </xf>
    <xf numFmtId="42" fontId="2" fillId="0" borderId="0" xfId="0" applyNumberFormat="1" applyFont="1"/>
    <xf numFmtId="10" fontId="2" fillId="0" borderId="0" xfId="0" applyNumberFormat="1" applyFont="1"/>
    <xf numFmtId="170" fontId="3" fillId="0" borderId="0" xfId="0" applyNumberFormat="1" applyFont="1"/>
    <xf numFmtId="3" fontId="0" fillId="0" borderId="0" xfId="0" applyNumberFormat="1"/>
    <xf numFmtId="172" fontId="0" fillId="0" borderId="0" xfId="0" applyNumberFormat="1"/>
    <xf numFmtId="0" fontId="28" fillId="0" borderId="0" xfId="0" applyFont="1" applyAlignment="1">
      <alignment horizontal="left" vertical="center"/>
    </xf>
    <xf numFmtId="174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1" fontId="67" fillId="0" borderId="5" xfId="530" applyNumberFormat="1" applyFont="1" applyFill="1" applyBorder="1" applyAlignment="1">
      <alignment horizontal="center" vertical="center"/>
    </xf>
    <xf numFmtId="3" fontId="67" fillId="0" borderId="5" xfId="530" applyNumberFormat="1" applyFont="1" applyFill="1" applyBorder="1" applyAlignment="1">
      <alignment horizontal="center" vertical="center"/>
    </xf>
    <xf numFmtId="0" fontId="47" fillId="0" borderId="5" xfId="0" applyFont="1" applyBorder="1" applyAlignment="1">
      <alignment horizontal="center" vertical="center"/>
    </xf>
    <xf numFmtId="0" fontId="47" fillId="0" borderId="9" xfId="0" applyFont="1" applyBorder="1" applyAlignment="1">
      <alignment horizontal="center" vertical="center"/>
    </xf>
    <xf numFmtId="0" fontId="47" fillId="0" borderId="5" xfId="0" applyFont="1" applyFill="1" applyBorder="1" applyAlignment="1">
      <alignment horizontal="center" vertical="center"/>
    </xf>
    <xf numFmtId="43" fontId="49" fillId="0" borderId="5" xfId="0" applyNumberFormat="1" applyFont="1" applyBorder="1"/>
    <xf numFmtId="43" fontId="49" fillId="0" borderId="11" xfId="0" applyNumberFormat="1" applyFont="1" applyBorder="1"/>
    <xf numFmtId="0" fontId="54" fillId="33" borderId="5" xfId="0" applyFont="1" applyFill="1" applyBorder="1" applyAlignment="1">
      <alignment horizontal="center" vertical="center" wrapText="1"/>
    </xf>
    <xf numFmtId="0" fontId="49" fillId="29" borderId="17" xfId="0" applyFont="1" applyFill="1" applyBorder="1" applyAlignment="1">
      <alignment horizontal="center" vertical="center" wrapText="1"/>
    </xf>
    <xf numFmtId="0" fontId="47" fillId="23" borderId="5" xfId="0" applyFont="1" applyFill="1" applyBorder="1"/>
    <xf numFmtId="0" fontId="47" fillId="0" borderId="6" xfId="0" applyFont="1" applyFill="1" applyBorder="1" applyAlignment="1">
      <alignment horizontal="center" vertical="center"/>
    </xf>
    <xf numFmtId="2" fontId="47" fillId="0" borderId="7" xfId="0" applyNumberFormat="1" applyFont="1" applyFill="1" applyBorder="1" applyAlignment="1">
      <alignment horizontal="center" vertical="center"/>
    </xf>
    <xf numFmtId="0" fontId="47" fillId="0" borderId="5" xfId="0" applyFont="1" applyFill="1" applyBorder="1" applyAlignment="1">
      <alignment vertical="center"/>
    </xf>
    <xf numFmtId="2" fontId="47" fillId="0" borderId="8" xfId="0" applyNumberFormat="1" applyFont="1" applyFill="1" applyBorder="1" applyAlignment="1">
      <alignment horizontal="center" vertical="center"/>
    </xf>
    <xf numFmtId="0" fontId="47" fillId="32" borderId="5" xfId="0" applyFont="1" applyFill="1" applyBorder="1" applyAlignment="1">
      <alignment vertical="center"/>
    </xf>
    <xf numFmtId="168" fontId="47" fillId="0" borderId="8" xfId="0" applyNumberFormat="1" applyFont="1" applyFill="1" applyBorder="1" applyAlignment="1">
      <alignment horizontal="center" vertical="center"/>
    </xf>
    <xf numFmtId="0" fontId="47" fillId="23" borderId="9" xfId="0" applyFont="1" applyFill="1" applyBorder="1"/>
    <xf numFmtId="0" fontId="47" fillId="0" borderId="9" xfId="0" applyFont="1" applyFill="1" applyBorder="1" applyAlignment="1">
      <alignment horizontal="center" vertical="center"/>
    </xf>
    <xf numFmtId="2" fontId="47" fillId="0" borderId="9" xfId="0" applyNumberFormat="1" applyFont="1" applyFill="1" applyBorder="1" applyAlignment="1">
      <alignment horizontal="center" vertical="center"/>
    </xf>
    <xf numFmtId="2" fontId="47" fillId="37" borderId="7" xfId="0" applyNumberFormat="1" applyFont="1" applyFill="1" applyBorder="1" applyAlignment="1">
      <alignment horizontal="center" vertical="center"/>
    </xf>
    <xf numFmtId="2" fontId="47" fillId="0" borderId="5" xfId="0" applyNumberFormat="1" applyFont="1" applyFill="1" applyBorder="1" applyAlignment="1">
      <alignment horizontal="center" vertical="center"/>
    </xf>
    <xf numFmtId="172" fontId="47" fillId="0" borderId="0" xfId="0" applyNumberFormat="1" applyFont="1"/>
    <xf numFmtId="0" fontId="42" fillId="21" borderId="5" xfId="0" applyFont="1" applyFill="1" applyBorder="1" applyAlignment="1">
      <alignment horizontal="center" vertical="center" wrapText="1"/>
    </xf>
    <xf numFmtId="0" fontId="54" fillId="39" borderId="29" xfId="0" applyFont="1" applyFill="1" applyBorder="1" applyAlignment="1">
      <alignment horizontal="center" vertical="center" wrapText="1"/>
    </xf>
    <xf numFmtId="43" fontId="47" fillId="23" borderId="5" xfId="530" applyFont="1" applyFill="1" applyBorder="1" applyAlignment="1">
      <alignment horizontal="center"/>
    </xf>
    <xf numFmtId="170" fontId="47" fillId="0" borderId="5" xfId="530" applyNumberFormat="1" applyFont="1" applyFill="1" applyBorder="1" applyAlignment="1">
      <alignment horizontal="center" vertical="center"/>
    </xf>
    <xf numFmtId="170" fontId="47" fillId="24" borderId="5" xfId="530" applyNumberFormat="1" applyFont="1" applyFill="1" applyBorder="1" applyAlignment="1">
      <alignment horizontal="center"/>
    </xf>
    <xf numFmtId="0" fontId="48" fillId="0" borderId="5" xfId="0" applyFont="1" applyFill="1" applyBorder="1" applyAlignment="1">
      <alignment horizontal="center" vertical="center"/>
    </xf>
    <xf numFmtId="172" fontId="47" fillId="24" borderId="5" xfId="772" applyNumberFormat="1" applyFont="1" applyFill="1" applyBorder="1" applyAlignment="1">
      <alignment horizontal="center" vertical="center"/>
    </xf>
    <xf numFmtId="170" fontId="47" fillId="0" borderId="0" xfId="0" applyNumberFormat="1" applyFont="1"/>
    <xf numFmtId="170" fontId="47" fillId="24" borderId="8" xfId="530" applyNumberFormat="1" applyFont="1" applyFill="1" applyBorder="1" applyAlignment="1">
      <alignment horizontal="center"/>
    </xf>
    <xf numFmtId="170" fontId="47" fillId="0" borderId="5" xfId="530" applyNumberFormat="1" applyFont="1" applyFill="1" applyBorder="1" applyAlignment="1">
      <alignment horizontal="center" vertical="center" wrapText="1"/>
    </xf>
    <xf numFmtId="170" fontId="47" fillId="0" borderId="5" xfId="530" applyNumberFormat="1" applyFont="1" applyFill="1" applyBorder="1" applyAlignment="1">
      <alignment vertical="center"/>
    </xf>
    <xf numFmtId="0" fontId="47" fillId="0" borderId="0" xfId="0" applyFont="1" applyFill="1"/>
    <xf numFmtId="0" fontId="51" fillId="0" borderId="0" xfId="0" applyFont="1" applyFill="1"/>
    <xf numFmtId="170" fontId="47" fillId="0" borderId="0" xfId="530" applyNumberFormat="1" applyFont="1" applyFill="1"/>
    <xf numFmtId="43" fontId="47" fillId="0" borderId="0" xfId="0" applyNumberFormat="1" applyFont="1"/>
    <xf numFmtId="42" fontId="49" fillId="0" borderId="0" xfId="0" applyNumberFormat="1" applyFont="1"/>
    <xf numFmtId="168" fontId="47" fillId="0" borderId="7" xfId="0" applyNumberFormat="1" applyFont="1" applyFill="1" applyBorder="1" applyAlignment="1">
      <alignment horizontal="center" vertical="center"/>
    </xf>
    <xf numFmtId="0" fontId="68" fillId="0" borderId="0" xfId="0" applyFont="1"/>
    <xf numFmtId="42" fontId="61" fillId="0" borderId="0" xfId="0" applyNumberFormat="1" applyFont="1"/>
    <xf numFmtId="0" fontId="48" fillId="0" borderId="0" xfId="0" applyFont="1"/>
    <xf numFmtId="2" fontId="49" fillId="31" borderId="8" xfId="0" applyNumberFormat="1" applyFont="1" applyFill="1" applyBorder="1" applyAlignment="1">
      <alignment horizontal="center" vertical="center"/>
    </xf>
    <xf numFmtId="171" fontId="48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0" fontId="55" fillId="0" borderId="0" xfId="0" applyFont="1" applyFill="1" applyBorder="1" applyAlignment="1"/>
    <xf numFmtId="5" fontId="42" fillId="0" borderId="0" xfId="0" applyNumberFormat="1" applyFont="1" applyBorder="1" applyAlignment="1">
      <alignment vertical="center"/>
    </xf>
    <xf numFmtId="43" fontId="42" fillId="0" borderId="0" xfId="0" applyNumberFormat="1" applyFont="1" applyFill="1" applyBorder="1" applyAlignment="1">
      <alignment vertical="center"/>
    </xf>
    <xf numFmtId="0" fontId="55" fillId="0" borderId="0" xfId="0" applyFont="1" applyBorder="1" applyAlignment="1">
      <alignment vertical="center"/>
    </xf>
    <xf numFmtId="0" fontId="49" fillId="0" borderId="0" xfId="0" applyFont="1" applyBorder="1" applyAlignment="1">
      <alignment horizontal="center"/>
    </xf>
    <xf numFmtId="3" fontId="47" fillId="0" borderId="0" xfId="0" applyNumberFormat="1" applyFont="1"/>
    <xf numFmtId="10" fontId="49" fillId="0" borderId="0" xfId="0" applyNumberFormat="1" applyFont="1"/>
    <xf numFmtId="170" fontId="47" fillId="0" borderId="5" xfId="530" applyNumberFormat="1" applyFont="1" applyBorder="1" applyAlignment="1">
      <alignment horizontal="center"/>
    </xf>
    <xf numFmtId="170" fontId="47" fillId="22" borderId="9" xfId="530" applyNumberFormat="1" applyFont="1" applyFill="1" applyBorder="1" applyAlignment="1">
      <alignment horizontal="center" vertical="center" wrapText="1"/>
    </xf>
    <xf numFmtId="170" fontId="47" fillId="0" borderId="9" xfId="530" applyNumberFormat="1" applyFont="1" applyBorder="1" applyAlignment="1">
      <alignment horizontal="center"/>
    </xf>
    <xf numFmtId="170" fontId="47" fillId="0" borderId="17" xfId="530" applyNumberFormat="1" applyFont="1" applyBorder="1" applyAlignment="1">
      <alignment horizontal="center"/>
    </xf>
    <xf numFmtId="170" fontId="47" fillId="22" borderId="5" xfId="530" applyNumberFormat="1" applyFont="1" applyFill="1" applyBorder="1" applyAlignment="1">
      <alignment horizontal="center" vertical="center" wrapText="1"/>
    </xf>
    <xf numFmtId="170" fontId="47" fillId="22" borderId="5" xfId="530" applyNumberFormat="1" applyFont="1" applyFill="1" applyBorder="1" applyAlignment="1">
      <alignment horizontal="center"/>
    </xf>
    <xf numFmtId="176" fontId="61" fillId="0" borderId="0" xfId="0" applyNumberFormat="1" applyFont="1"/>
    <xf numFmtId="0" fontId="69" fillId="0" borderId="5" xfId="0" applyFont="1" applyBorder="1" applyAlignment="1">
      <alignment horizontal="center"/>
    </xf>
    <xf numFmtId="43" fontId="69" fillId="23" borderId="5" xfId="530" applyFont="1" applyFill="1" applyBorder="1" applyAlignment="1">
      <alignment horizontal="center"/>
    </xf>
    <xf numFmtId="177" fontId="47" fillId="0" borderId="0" xfId="0" applyNumberFormat="1" applyFont="1"/>
    <xf numFmtId="7" fontId="55" fillId="0" borderId="0" xfId="0" applyNumberFormat="1" applyFont="1" applyFill="1" applyBorder="1" applyAlignment="1">
      <alignment vertical="center"/>
    </xf>
    <xf numFmtId="7" fontId="70" fillId="0" borderId="0" xfId="0" applyNumberFormat="1" applyFont="1" applyFill="1" applyBorder="1" applyAlignment="1">
      <alignment vertical="center"/>
    </xf>
    <xf numFmtId="170" fontId="47" fillId="0" borderId="9" xfId="530" applyNumberFormat="1" applyFont="1" applyBorder="1"/>
    <xf numFmtId="42" fontId="40" fillId="32" borderId="5" xfId="772" applyNumberFormat="1" applyFont="1" applyFill="1" applyBorder="1" applyAlignment="1"/>
    <xf numFmtId="42" fontId="71" fillId="40" borderId="5" xfId="772" applyNumberFormat="1" applyFont="1" applyFill="1" applyBorder="1" applyAlignment="1"/>
    <xf numFmtId="178" fontId="47" fillId="0" borderId="0" xfId="746" applyNumberFormat="1" applyFont="1"/>
    <xf numFmtId="0" fontId="49" fillId="22" borderId="5" xfId="0" applyFont="1" applyFill="1" applyBorder="1" applyAlignment="1">
      <alignment horizontal="center" vertical="center" wrapText="1"/>
    </xf>
    <xf numFmtId="0" fontId="47" fillId="29" borderId="5" xfId="0" applyFont="1" applyFill="1" applyBorder="1" applyAlignment="1">
      <alignment horizontal="center" vertical="center" wrapText="1"/>
    </xf>
    <xf numFmtId="170" fontId="47" fillId="29" borderId="5" xfId="530" applyNumberFormat="1" applyFont="1" applyFill="1" applyBorder="1" applyAlignment="1">
      <alignment horizontal="center" vertical="center" wrapText="1"/>
    </xf>
    <xf numFmtId="170" fontId="47" fillId="0" borderId="8" xfId="530" applyNumberFormat="1" applyFont="1" applyFill="1" applyBorder="1" applyAlignment="1">
      <alignment horizontal="center" vertical="center"/>
    </xf>
    <xf numFmtId="170" fontId="47" fillId="0" borderId="5" xfId="0" applyNumberFormat="1" applyFont="1" applyFill="1" applyBorder="1" applyAlignment="1">
      <alignment horizontal="center" vertical="center"/>
    </xf>
    <xf numFmtId="170" fontId="53" fillId="0" borderId="5" xfId="530" applyNumberFormat="1" applyFont="1" applyFill="1" applyBorder="1" applyAlignment="1">
      <alignment horizontal="center" vertical="center"/>
    </xf>
    <xf numFmtId="170" fontId="47" fillId="0" borderId="5" xfId="0" applyNumberFormat="1" applyFont="1" applyFill="1" applyBorder="1" applyAlignment="1">
      <alignment vertical="center"/>
    </xf>
    <xf numFmtId="170" fontId="47" fillId="0" borderId="8" xfId="530" applyNumberFormat="1" applyFont="1" applyBorder="1" applyAlignment="1">
      <alignment horizontal="center"/>
    </xf>
    <xf numFmtId="170" fontId="47" fillId="0" borderId="5" xfId="0" applyNumberFormat="1" applyFont="1" applyBorder="1" applyAlignment="1">
      <alignment horizontal="center"/>
    </xf>
    <xf numFmtId="170" fontId="50" fillId="0" borderId="5" xfId="530" applyNumberFormat="1" applyFont="1" applyFill="1" applyBorder="1" applyAlignment="1">
      <alignment horizontal="center" vertical="center"/>
    </xf>
    <xf numFmtId="170" fontId="47" fillId="22" borderId="8" xfId="530" applyNumberFormat="1" applyFont="1" applyFill="1" applyBorder="1" applyAlignment="1">
      <alignment horizontal="center"/>
    </xf>
    <xf numFmtId="170" fontId="47" fillId="22" borderId="5" xfId="0" applyNumberFormat="1" applyFont="1" applyFill="1" applyBorder="1" applyAlignment="1">
      <alignment horizontal="center"/>
    </xf>
    <xf numFmtId="170" fontId="47" fillId="0" borderId="10" xfId="530" applyNumberFormat="1" applyFont="1" applyBorder="1" applyAlignment="1">
      <alignment horizontal="center"/>
    </xf>
    <xf numFmtId="170" fontId="47" fillId="0" borderId="9" xfId="0" applyNumberFormat="1" applyFont="1" applyBorder="1" applyAlignment="1">
      <alignment horizontal="center"/>
    </xf>
    <xf numFmtId="170" fontId="53" fillId="0" borderId="9" xfId="530" applyNumberFormat="1" applyFont="1" applyFill="1" applyBorder="1" applyAlignment="1">
      <alignment horizontal="center" vertical="center"/>
    </xf>
    <xf numFmtId="170" fontId="47" fillId="32" borderId="18" xfId="530" applyNumberFormat="1" applyFont="1" applyFill="1" applyBorder="1" applyAlignment="1">
      <alignment horizontal="center"/>
    </xf>
    <xf numFmtId="170" fontId="47" fillId="32" borderId="19" xfId="530" applyNumberFormat="1" applyFont="1" applyFill="1" applyBorder="1" applyAlignment="1">
      <alignment horizontal="center"/>
    </xf>
    <xf numFmtId="170" fontId="47" fillId="32" borderId="20" xfId="530" applyNumberFormat="1" applyFont="1" applyFill="1" applyBorder="1" applyAlignment="1">
      <alignment horizontal="center"/>
    </xf>
    <xf numFmtId="170" fontId="47" fillId="32" borderId="21" xfId="530" applyNumberFormat="1" applyFont="1" applyFill="1" applyBorder="1" applyAlignment="1">
      <alignment horizontal="center"/>
    </xf>
    <xf numFmtId="170" fontId="47" fillId="32" borderId="8" xfId="530" applyNumberFormat="1" applyFont="1" applyFill="1" applyBorder="1" applyAlignment="1">
      <alignment horizontal="center"/>
    </xf>
    <xf numFmtId="170" fontId="47" fillId="32" borderId="22" xfId="530" applyNumberFormat="1" applyFont="1" applyFill="1" applyBorder="1" applyAlignment="1">
      <alignment horizontal="center"/>
    </xf>
    <xf numFmtId="170" fontId="47" fillId="32" borderId="23" xfId="530" applyNumberFormat="1" applyFont="1" applyFill="1" applyBorder="1" applyAlignment="1">
      <alignment horizontal="center"/>
    </xf>
    <xf numFmtId="170" fontId="47" fillId="32" borderId="24" xfId="530" applyNumberFormat="1" applyFont="1" applyFill="1" applyBorder="1" applyAlignment="1">
      <alignment horizontal="center"/>
    </xf>
    <xf numFmtId="170" fontId="47" fillId="32" borderId="25" xfId="530" applyNumberFormat="1" applyFont="1" applyFill="1" applyBorder="1" applyAlignment="1">
      <alignment horizontal="center"/>
    </xf>
    <xf numFmtId="170" fontId="47" fillId="0" borderId="7" xfId="530" applyNumberFormat="1" applyFont="1" applyBorder="1" applyAlignment="1">
      <alignment horizontal="center"/>
    </xf>
    <xf numFmtId="170" fontId="47" fillId="0" borderId="17" xfId="0" applyNumberFormat="1" applyFont="1" applyBorder="1" applyAlignment="1">
      <alignment horizontal="center"/>
    </xf>
    <xf numFmtId="170" fontId="53" fillId="0" borderId="17" xfId="530" applyNumberFormat="1" applyFont="1" applyFill="1" applyBorder="1" applyAlignment="1">
      <alignment horizontal="center" vertical="center"/>
    </xf>
    <xf numFmtId="170" fontId="47" fillId="0" borderId="5" xfId="0" applyNumberFormat="1" applyFont="1" applyFill="1" applyBorder="1"/>
    <xf numFmtId="170" fontId="47" fillId="0" borderId="5" xfId="530" applyNumberFormat="1" applyFont="1" applyFill="1" applyBorder="1"/>
    <xf numFmtId="170" fontId="47" fillId="0" borderId="5" xfId="0" applyNumberFormat="1" applyFont="1" applyBorder="1"/>
    <xf numFmtId="170" fontId="47" fillId="0" borderId="5" xfId="530" applyNumberFormat="1" applyFont="1" applyFill="1" applyBorder="1" applyAlignment="1">
      <alignment horizontal="center"/>
    </xf>
    <xf numFmtId="170" fontId="47" fillId="0" borderId="9" xfId="0" applyNumberFormat="1" applyFont="1" applyBorder="1"/>
    <xf numFmtId="170" fontId="47" fillId="32" borderId="5" xfId="530" applyNumberFormat="1" applyFont="1" applyFill="1" applyBorder="1" applyAlignment="1">
      <alignment horizontal="center" vertical="center"/>
    </xf>
    <xf numFmtId="43" fontId="47" fillId="23" borderId="11" xfId="530" applyFont="1" applyFill="1" applyBorder="1" applyAlignment="1">
      <alignment horizontal="center"/>
    </xf>
    <xf numFmtId="170" fontId="47" fillId="0" borderId="9" xfId="530" applyNumberFormat="1" applyFont="1" applyFill="1" applyBorder="1" applyAlignment="1">
      <alignment horizontal="center" vertical="center"/>
    </xf>
    <xf numFmtId="170" fontId="47" fillId="0" borderId="9" xfId="530" applyNumberFormat="1" applyFont="1" applyFill="1" applyBorder="1" applyAlignment="1">
      <alignment horizontal="center" vertical="center" wrapText="1"/>
    </xf>
    <xf numFmtId="170" fontId="47" fillId="0" borderId="9" xfId="0" applyNumberFormat="1" applyFont="1" applyFill="1" applyBorder="1" applyAlignment="1">
      <alignment horizontal="center" vertical="center"/>
    </xf>
    <xf numFmtId="170" fontId="47" fillId="0" borderId="17" xfId="530" applyNumberFormat="1" applyFont="1" applyFill="1" applyBorder="1" applyAlignment="1">
      <alignment horizontal="center" vertical="center"/>
    </xf>
    <xf numFmtId="170" fontId="47" fillId="0" borderId="17" xfId="0" applyNumberFormat="1" applyFont="1" applyFill="1" applyBorder="1" applyAlignment="1">
      <alignment horizontal="center" vertical="center"/>
    </xf>
    <xf numFmtId="170" fontId="47" fillId="32" borderId="18" xfId="530" applyNumberFormat="1" applyFont="1" applyFill="1" applyBorder="1" applyAlignment="1">
      <alignment horizontal="center" vertical="center"/>
    </xf>
    <xf numFmtId="170" fontId="47" fillId="32" borderId="6" xfId="530" applyNumberFormat="1" applyFont="1" applyFill="1" applyBorder="1" applyAlignment="1">
      <alignment horizontal="center" vertical="center"/>
    </xf>
    <xf numFmtId="170" fontId="47" fillId="32" borderId="31" xfId="530" applyNumberFormat="1" applyFont="1" applyFill="1" applyBorder="1" applyAlignment="1">
      <alignment horizontal="center" vertical="center"/>
    </xf>
    <xf numFmtId="170" fontId="47" fillId="32" borderId="21" xfId="530" applyNumberFormat="1" applyFont="1" applyFill="1" applyBorder="1" applyAlignment="1">
      <alignment horizontal="center" vertical="center"/>
    </xf>
    <xf numFmtId="170" fontId="47" fillId="32" borderId="32" xfId="530" applyNumberFormat="1" applyFont="1" applyFill="1" applyBorder="1" applyAlignment="1">
      <alignment horizontal="center" vertical="center"/>
    </xf>
    <xf numFmtId="170" fontId="47" fillId="32" borderId="23" xfId="530" applyNumberFormat="1" applyFont="1" applyFill="1" applyBorder="1" applyAlignment="1">
      <alignment horizontal="center" vertical="center"/>
    </xf>
    <xf numFmtId="170" fontId="47" fillId="32" borderId="33" xfId="530" applyNumberFormat="1" applyFont="1" applyFill="1" applyBorder="1" applyAlignment="1">
      <alignment horizontal="center" vertical="center"/>
    </xf>
    <xf numFmtId="170" fontId="47" fillId="32" borderId="27" xfId="530" applyNumberFormat="1" applyFont="1" applyFill="1" applyBorder="1" applyAlignment="1">
      <alignment horizontal="center" vertical="center"/>
    </xf>
    <xf numFmtId="43" fontId="49" fillId="0" borderId="0" xfId="0" applyNumberFormat="1" applyFont="1" applyBorder="1"/>
    <xf numFmtId="0" fontId="47" fillId="32" borderId="14" xfId="0" applyFont="1" applyFill="1" applyBorder="1"/>
    <xf numFmtId="10" fontId="3" fillId="0" borderId="0" xfId="0" applyNumberFormat="1" applyFont="1" applyAlignment="1">
      <alignment horizontal="center" vertical="center"/>
    </xf>
    <xf numFmtId="178" fontId="30" fillId="31" borderId="5" xfId="746" applyNumberFormat="1" applyFont="1" applyFill="1" applyBorder="1" applyAlignment="1">
      <alignment horizontal="right" vertical="center"/>
    </xf>
    <xf numFmtId="43" fontId="48" fillId="0" borderId="8" xfId="530" applyNumberFormat="1" applyFont="1" applyBorder="1" applyAlignment="1">
      <alignment horizontal="center"/>
    </xf>
    <xf numFmtId="0" fontId="47" fillId="0" borderId="0" xfId="0" applyFont="1" applyBorder="1" applyAlignment="1">
      <alignment horizontal="center"/>
    </xf>
    <xf numFmtId="0" fontId="61" fillId="41" borderId="5" xfId="0" applyFont="1" applyFill="1" applyBorder="1" applyAlignment="1">
      <alignment horizontal="center" vertical="center" wrapText="1"/>
    </xf>
    <xf numFmtId="0" fontId="61" fillId="41" borderId="5" xfId="0" applyFont="1" applyFill="1" applyBorder="1" applyAlignment="1">
      <alignment horizontal="center" vertical="center"/>
    </xf>
    <xf numFmtId="0" fontId="67" fillId="0" borderId="17" xfId="0" applyFont="1" applyFill="1" applyBorder="1"/>
    <xf numFmtId="0" fontId="67" fillId="0" borderId="17" xfId="0" applyFont="1" applyFill="1" applyBorder="1" applyAlignment="1">
      <alignment horizontal="left"/>
    </xf>
    <xf numFmtId="0" fontId="67" fillId="28" borderId="17" xfId="0" applyFont="1" applyFill="1" applyBorder="1"/>
    <xf numFmtId="0" fontId="67" fillId="38" borderId="17" xfId="0" applyFont="1" applyFill="1" applyBorder="1"/>
    <xf numFmtId="0" fontId="43" fillId="23" borderId="17" xfId="0" applyFont="1" applyFill="1" applyBorder="1"/>
    <xf numFmtId="0" fontId="43" fillId="0" borderId="17" xfId="0" applyFont="1" applyFill="1" applyBorder="1" applyAlignment="1">
      <alignment horizontal="center" vertical="center"/>
    </xf>
    <xf numFmtId="2" fontId="43" fillId="0" borderId="7" xfId="0" applyNumberFormat="1" applyFont="1" applyFill="1" applyBorder="1" applyAlignment="1">
      <alignment horizontal="center" vertical="center"/>
    </xf>
    <xf numFmtId="44" fontId="43" fillId="0" borderId="7" xfId="0" applyNumberFormat="1" applyFont="1" applyFill="1" applyBorder="1" applyAlignment="1">
      <alignment horizontal="center" vertical="center"/>
    </xf>
    <xf numFmtId="0" fontId="67" fillId="0" borderId="5" xfId="0" applyFont="1" applyFill="1" applyBorder="1"/>
    <xf numFmtId="0" fontId="67" fillId="0" borderId="5" xfId="0" applyFont="1" applyFill="1" applyBorder="1" applyAlignment="1">
      <alignment horizontal="left"/>
    </xf>
    <xf numFmtId="0" fontId="67" fillId="28" borderId="5" xfId="0" applyFont="1" applyFill="1" applyBorder="1"/>
    <xf numFmtId="0" fontId="67" fillId="38" borderId="5" xfId="0" applyFont="1" applyFill="1" applyBorder="1"/>
    <xf numFmtId="0" fontId="43" fillId="23" borderId="5" xfId="0" applyFont="1" applyFill="1" applyBorder="1"/>
    <xf numFmtId="0" fontId="43" fillId="0" borderId="5" xfId="0" applyFont="1" applyFill="1" applyBorder="1" applyAlignment="1">
      <alignment horizontal="center" vertical="center"/>
    </xf>
    <xf numFmtId="2" fontId="43" fillId="0" borderId="8" xfId="0" applyNumberFormat="1" applyFont="1" applyFill="1" applyBorder="1" applyAlignment="1">
      <alignment horizontal="center" vertical="center"/>
    </xf>
    <xf numFmtId="0" fontId="67" fillId="0" borderId="5" xfId="0" quotePrefix="1" applyFont="1" applyFill="1" applyBorder="1"/>
    <xf numFmtId="0" fontId="67" fillId="38" borderId="5" xfId="0" quotePrefix="1" applyFont="1" applyFill="1" applyBorder="1"/>
    <xf numFmtId="0" fontId="43" fillId="0" borderId="5" xfId="0" applyFont="1" applyFill="1" applyBorder="1"/>
    <xf numFmtId="168" fontId="43" fillId="0" borderId="8" xfId="0" applyNumberFormat="1" applyFont="1" applyFill="1" applyBorder="1" applyAlignment="1">
      <alignment horizontal="center" vertical="center"/>
    </xf>
    <xf numFmtId="0" fontId="67" fillId="0" borderId="9" xfId="0" applyFont="1" applyFill="1" applyBorder="1" applyAlignment="1">
      <alignment horizontal="left"/>
    </xf>
    <xf numFmtId="0" fontId="43" fillId="0" borderId="9" xfId="0" applyFont="1" applyFill="1" applyBorder="1" applyAlignment="1">
      <alignment horizontal="center" vertical="center"/>
    </xf>
    <xf numFmtId="2" fontId="43" fillId="0" borderId="9" xfId="0" applyNumberFormat="1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center"/>
    </xf>
    <xf numFmtId="2" fontId="43" fillId="0" borderId="5" xfId="0" applyNumberFormat="1" applyFont="1" applyFill="1" applyBorder="1" applyAlignment="1">
      <alignment horizontal="center" vertical="center"/>
    </xf>
    <xf numFmtId="0" fontId="75" fillId="0" borderId="5" xfId="0" applyFont="1" applyFill="1" applyBorder="1"/>
    <xf numFmtId="2" fontId="61" fillId="0" borderId="8" xfId="0" applyNumberFormat="1" applyFont="1" applyFill="1" applyBorder="1" applyAlignment="1">
      <alignment horizontal="center" vertical="center"/>
    </xf>
    <xf numFmtId="0" fontId="67" fillId="0" borderId="9" xfId="0" applyFont="1" applyFill="1" applyBorder="1"/>
    <xf numFmtId="0" fontId="43" fillId="0" borderId="9" xfId="0" applyFont="1" applyFill="1" applyBorder="1"/>
    <xf numFmtId="44" fontId="43" fillId="0" borderId="8" xfId="0" applyNumberFormat="1" applyFont="1" applyFill="1" applyBorder="1" applyAlignment="1">
      <alignment horizontal="center" vertical="center"/>
    </xf>
    <xf numFmtId="41" fontId="43" fillId="0" borderId="7" xfId="0" applyNumberFormat="1" applyFont="1" applyFill="1" applyBorder="1" applyAlignment="1">
      <alignment horizontal="center" vertical="center"/>
    </xf>
    <xf numFmtId="41" fontId="43" fillId="0" borderId="8" xfId="0" applyNumberFormat="1" applyFont="1" applyFill="1" applyBorder="1" applyAlignment="1">
      <alignment horizontal="center" vertical="center"/>
    </xf>
    <xf numFmtId="41" fontId="43" fillId="0" borderId="7" xfId="0" applyNumberFormat="1" applyFont="1" applyFill="1" applyBorder="1" applyAlignment="1">
      <alignment horizontal="center"/>
    </xf>
    <xf numFmtId="41" fontId="43" fillId="0" borderId="5" xfId="0" applyNumberFormat="1" applyFont="1" applyFill="1" applyBorder="1" applyAlignment="1">
      <alignment horizontal="center" vertical="center"/>
    </xf>
    <xf numFmtId="0" fontId="43" fillId="0" borderId="5" xfId="0" applyFont="1" applyFill="1" applyBorder="1" applyAlignment="1">
      <alignment horizontal="left"/>
    </xf>
    <xf numFmtId="0" fontId="0" fillId="0" borderId="34" xfId="0" applyBorder="1" applyAlignment="1">
      <alignment horizontal="center"/>
    </xf>
    <xf numFmtId="0" fontId="40" fillId="0" borderId="9" xfId="0" applyFont="1" applyBorder="1" applyAlignment="1">
      <alignment horizontal="center" vertical="center" wrapText="1"/>
    </xf>
    <xf numFmtId="0" fontId="40" fillId="0" borderId="35" xfId="0" applyFont="1" applyBorder="1" applyAlignment="1">
      <alignment horizontal="center" vertical="center" wrapText="1"/>
    </xf>
    <xf numFmtId="0" fontId="40" fillId="0" borderId="1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/>
    </xf>
    <xf numFmtId="5" fontId="72" fillId="0" borderId="11" xfId="0" applyNumberFormat="1" applyFont="1" applyBorder="1" applyAlignment="1">
      <alignment horizontal="center" vertical="center"/>
    </xf>
    <xf numFmtId="5" fontId="72" fillId="0" borderId="8" xfId="0" applyNumberFormat="1" applyFont="1" applyBorder="1" applyAlignment="1">
      <alignment horizontal="center" vertical="center"/>
    </xf>
    <xf numFmtId="5" fontId="6" fillId="0" borderId="11" xfId="0" applyNumberFormat="1" applyFont="1" applyBorder="1" applyAlignment="1">
      <alignment horizontal="center" vertical="center"/>
    </xf>
    <xf numFmtId="5" fontId="6" fillId="0" borderId="8" xfId="0" applyNumberFormat="1" applyFont="1" applyBorder="1" applyAlignment="1">
      <alignment horizontal="center" vertical="center"/>
    </xf>
    <xf numFmtId="3" fontId="40" fillId="32" borderId="5" xfId="772" applyNumberFormat="1" applyFont="1" applyFill="1" applyBorder="1" applyAlignment="1">
      <alignment horizontal="center"/>
    </xf>
    <xf numFmtId="3" fontId="40" fillId="40" borderId="5" xfId="772" applyNumberFormat="1" applyFont="1" applyFill="1" applyBorder="1" applyAlignment="1">
      <alignment horizontal="center"/>
    </xf>
    <xf numFmtId="0" fontId="40" fillId="0" borderId="36" xfId="0" applyFont="1" applyBorder="1" applyAlignment="1">
      <alignment horizontal="center" vertical="center" wrapText="1"/>
    </xf>
    <xf numFmtId="0" fontId="40" fillId="0" borderId="10" xfId="0" applyFont="1" applyBorder="1" applyAlignment="1">
      <alignment horizontal="center" vertical="center" wrapText="1"/>
    </xf>
    <xf numFmtId="0" fontId="40" fillId="0" borderId="37" xfId="0" applyFont="1" applyBorder="1" applyAlignment="1">
      <alignment horizontal="center" vertical="center" wrapText="1"/>
    </xf>
    <xf numFmtId="0" fontId="40" fillId="0" borderId="7" xfId="0" applyFont="1" applyBorder="1" applyAlignment="1">
      <alignment horizontal="center" vertical="center" wrapText="1"/>
    </xf>
    <xf numFmtId="42" fontId="40" fillId="32" borderId="11" xfId="772" applyNumberFormat="1" applyFont="1" applyFill="1" applyBorder="1" applyAlignment="1">
      <alignment horizontal="center"/>
    </xf>
    <xf numFmtId="42" fontId="40" fillId="32" borderId="8" xfId="772" applyNumberFormat="1" applyFont="1" applyFill="1" applyBorder="1" applyAlignment="1">
      <alignment horizontal="center"/>
    </xf>
    <xf numFmtId="42" fontId="71" fillId="40" borderId="11" xfId="772" applyNumberFormat="1" applyFont="1" applyFill="1" applyBorder="1" applyAlignment="1">
      <alignment horizontal="center"/>
    </xf>
    <xf numFmtId="42" fontId="71" fillId="40" borderId="8" xfId="772" applyNumberFormat="1" applyFont="1" applyFill="1" applyBorder="1" applyAlignment="1">
      <alignment horizontal="center"/>
    </xf>
    <xf numFmtId="0" fontId="73" fillId="0" borderId="5" xfId="0" applyFont="1" applyFill="1" applyBorder="1" applyAlignment="1">
      <alignment horizontal="center" vertical="center"/>
    </xf>
    <xf numFmtId="0" fontId="64" fillId="0" borderId="0" xfId="0" applyFont="1" applyBorder="1" applyAlignment="1">
      <alignment horizontal="left" vertical="center"/>
    </xf>
    <xf numFmtId="0" fontId="41" fillId="21" borderId="5" xfId="0" applyFont="1" applyFill="1" applyBorder="1" applyAlignment="1">
      <alignment horizontal="center" vertical="center" wrapText="1"/>
    </xf>
    <xf numFmtId="0" fontId="22" fillId="25" borderId="38" xfId="0" applyFont="1" applyFill="1" applyBorder="1" applyAlignment="1">
      <alignment horizontal="center" vertical="center"/>
    </xf>
    <xf numFmtId="0" fontId="22" fillId="25" borderId="39" xfId="0" applyFont="1" applyFill="1" applyBorder="1" applyAlignment="1">
      <alignment horizontal="center" vertical="center"/>
    </xf>
    <xf numFmtId="0" fontId="28" fillId="0" borderId="9" xfId="0" applyFont="1" applyBorder="1" applyAlignment="1">
      <alignment horizontal="right" vertical="center"/>
    </xf>
    <xf numFmtId="0" fontId="28" fillId="0" borderId="17" xfId="0" applyFont="1" applyBorder="1" applyAlignment="1">
      <alignment horizontal="right" vertical="center"/>
    </xf>
    <xf numFmtId="0" fontId="42" fillId="21" borderId="5" xfId="0" applyFont="1" applyFill="1" applyBorder="1" applyAlignment="1">
      <alignment horizontal="center" vertical="center" wrapText="1"/>
    </xf>
    <xf numFmtId="0" fontId="49" fillId="0" borderId="5" xfId="0" applyFont="1" applyFill="1" applyBorder="1" applyAlignment="1">
      <alignment horizontal="center" vertical="center"/>
    </xf>
    <xf numFmtId="0" fontId="42" fillId="0" borderId="0" xfId="0" applyFont="1" applyBorder="1" applyAlignment="1">
      <alignment horizontal="left" vertical="center"/>
    </xf>
    <xf numFmtId="0" fontId="40" fillId="0" borderId="5" xfId="0" applyFont="1" applyBorder="1" applyAlignment="1">
      <alignment horizontal="center" vertical="center" wrapText="1"/>
    </xf>
    <xf numFmtId="0" fontId="46" fillId="41" borderId="11" xfId="0" applyFont="1" applyFill="1" applyBorder="1" applyAlignment="1">
      <alignment horizontal="center" vertical="center"/>
    </xf>
    <xf numFmtId="0" fontId="46" fillId="41" borderId="16" xfId="0" applyFont="1" applyFill="1" applyBorder="1" applyAlignment="1">
      <alignment horizontal="center" vertical="center"/>
    </xf>
    <xf numFmtId="0" fontId="46" fillId="41" borderId="8" xfId="0" applyFont="1" applyFill="1" applyBorder="1" applyAlignment="1">
      <alignment horizontal="center" vertical="center"/>
    </xf>
  </cellXfs>
  <cellStyles count="774">
    <cellStyle name="%" xfId="1"/>
    <cellStyle name="% 2" xfId="2"/>
    <cellStyle name="% 2 2" xfId="3"/>
    <cellStyle name="% 2 3" xfId="4"/>
    <cellStyle name="20% - Colore 1 10" xfId="5"/>
    <cellStyle name="20% - Colore 1 11" xfId="6"/>
    <cellStyle name="20% - Colore 1 12" xfId="7"/>
    <cellStyle name="20% - Colore 1 13" xfId="8"/>
    <cellStyle name="20% - Colore 1 14" xfId="9"/>
    <cellStyle name="20% - Colore 1 15" xfId="10"/>
    <cellStyle name="20% - Colore 1 16" xfId="11"/>
    <cellStyle name="20% - Colore 1 17" xfId="12"/>
    <cellStyle name="20% - Colore 1 18" xfId="13"/>
    <cellStyle name="20% - Colore 1 19" xfId="14"/>
    <cellStyle name="20% - Colore 1 2" xfId="15"/>
    <cellStyle name="20% - Colore 1 20" xfId="16"/>
    <cellStyle name="20% - Colore 1 21" xfId="17"/>
    <cellStyle name="20% - Colore 1 22" xfId="18"/>
    <cellStyle name="20% - Colore 1 23" xfId="19"/>
    <cellStyle name="20% - Colore 1 24" xfId="20"/>
    <cellStyle name="20% - Colore 1 25" xfId="21"/>
    <cellStyle name="20% - Colore 1 26" xfId="22"/>
    <cellStyle name="20% - Colore 1 27" xfId="23"/>
    <cellStyle name="20% - Colore 1 28" xfId="24"/>
    <cellStyle name="20% - Colore 1 29" xfId="25"/>
    <cellStyle name="20% - Colore 1 3" xfId="26"/>
    <cellStyle name="20% - Colore 1 30" xfId="27"/>
    <cellStyle name="20% - Colore 1 31" xfId="28"/>
    <cellStyle name="20% - Colore 1 32" xfId="29"/>
    <cellStyle name="20% - Colore 1 33" xfId="30"/>
    <cellStyle name="20% - Colore 1 34" xfId="31"/>
    <cellStyle name="20% - Colore 1 35" xfId="32"/>
    <cellStyle name="20% - Colore 1 36" xfId="33"/>
    <cellStyle name="20% - Colore 1 37" xfId="34"/>
    <cellStyle name="20% - Colore 1 38" xfId="35"/>
    <cellStyle name="20% - Colore 1 39" xfId="36"/>
    <cellStyle name="20% - Colore 1 4" xfId="37"/>
    <cellStyle name="20% - Colore 1 40" xfId="38"/>
    <cellStyle name="20% - Colore 1 41" xfId="39"/>
    <cellStyle name="20% - Colore 1 42" xfId="40"/>
    <cellStyle name="20% - Colore 1 43" xfId="41"/>
    <cellStyle name="20% - Colore 1 5" xfId="42"/>
    <cellStyle name="20% - Colore 1 6" xfId="43"/>
    <cellStyle name="20% - Colore 1 7" xfId="44"/>
    <cellStyle name="20% - Colore 1 8" xfId="45"/>
    <cellStyle name="20% - Colore 1 9" xfId="46"/>
    <cellStyle name="20% - Colore 2 10" xfId="47"/>
    <cellStyle name="20% - Colore 2 11" xfId="48"/>
    <cellStyle name="20% - Colore 2 12" xfId="49"/>
    <cellStyle name="20% - Colore 2 13" xfId="50"/>
    <cellStyle name="20% - Colore 2 14" xfId="51"/>
    <cellStyle name="20% - Colore 2 15" xfId="52"/>
    <cellStyle name="20% - Colore 2 16" xfId="53"/>
    <cellStyle name="20% - Colore 2 17" xfId="54"/>
    <cellStyle name="20% - Colore 2 18" xfId="55"/>
    <cellStyle name="20% - Colore 2 19" xfId="56"/>
    <cellStyle name="20% - Colore 2 2" xfId="57"/>
    <cellStyle name="20% - Colore 2 20" xfId="58"/>
    <cellStyle name="20% - Colore 2 21" xfId="59"/>
    <cellStyle name="20% - Colore 2 22" xfId="60"/>
    <cellStyle name="20% - Colore 2 23" xfId="61"/>
    <cellStyle name="20% - Colore 2 24" xfId="62"/>
    <cellStyle name="20% - Colore 2 25" xfId="63"/>
    <cellStyle name="20% - Colore 2 26" xfId="64"/>
    <cellStyle name="20% - Colore 2 27" xfId="65"/>
    <cellStyle name="20% - Colore 2 28" xfId="66"/>
    <cellStyle name="20% - Colore 2 29" xfId="67"/>
    <cellStyle name="20% - Colore 2 3" xfId="68"/>
    <cellStyle name="20% - Colore 2 30" xfId="69"/>
    <cellStyle name="20% - Colore 2 31" xfId="70"/>
    <cellStyle name="20% - Colore 2 32" xfId="71"/>
    <cellStyle name="20% - Colore 2 33" xfId="72"/>
    <cellStyle name="20% - Colore 2 34" xfId="73"/>
    <cellStyle name="20% - Colore 2 35" xfId="74"/>
    <cellStyle name="20% - Colore 2 36" xfId="75"/>
    <cellStyle name="20% - Colore 2 37" xfId="76"/>
    <cellStyle name="20% - Colore 2 38" xfId="77"/>
    <cellStyle name="20% - Colore 2 39" xfId="78"/>
    <cellStyle name="20% - Colore 2 4" xfId="79"/>
    <cellStyle name="20% - Colore 2 40" xfId="80"/>
    <cellStyle name="20% - Colore 2 41" xfId="81"/>
    <cellStyle name="20% - Colore 2 42" xfId="82"/>
    <cellStyle name="20% - Colore 2 43" xfId="83"/>
    <cellStyle name="20% - Colore 2 5" xfId="84"/>
    <cellStyle name="20% - Colore 2 6" xfId="85"/>
    <cellStyle name="20% - Colore 2 7" xfId="86"/>
    <cellStyle name="20% - Colore 2 8" xfId="87"/>
    <cellStyle name="20% - Colore 2 9" xfId="88"/>
    <cellStyle name="20% - Colore 3 10" xfId="89"/>
    <cellStyle name="20% - Colore 3 11" xfId="90"/>
    <cellStyle name="20% - Colore 3 12" xfId="91"/>
    <cellStyle name="20% - Colore 3 13" xfId="92"/>
    <cellStyle name="20% - Colore 3 14" xfId="93"/>
    <cellStyle name="20% - Colore 3 15" xfId="94"/>
    <cellStyle name="20% - Colore 3 16" xfId="95"/>
    <cellStyle name="20% - Colore 3 17" xfId="96"/>
    <cellStyle name="20% - Colore 3 18" xfId="97"/>
    <cellStyle name="20% - Colore 3 19" xfId="98"/>
    <cellStyle name="20% - Colore 3 2" xfId="99"/>
    <cellStyle name="20% - Colore 3 20" xfId="100"/>
    <cellStyle name="20% - Colore 3 21" xfId="101"/>
    <cellStyle name="20% - Colore 3 22" xfId="102"/>
    <cellStyle name="20% - Colore 3 23" xfId="103"/>
    <cellStyle name="20% - Colore 3 24" xfId="104"/>
    <cellStyle name="20% - Colore 3 25" xfId="105"/>
    <cellStyle name="20% - Colore 3 26" xfId="106"/>
    <cellStyle name="20% - Colore 3 27" xfId="107"/>
    <cellStyle name="20% - Colore 3 28" xfId="108"/>
    <cellStyle name="20% - Colore 3 29" xfId="109"/>
    <cellStyle name="20% - Colore 3 3" xfId="110"/>
    <cellStyle name="20% - Colore 3 30" xfId="111"/>
    <cellStyle name="20% - Colore 3 31" xfId="112"/>
    <cellStyle name="20% - Colore 3 32" xfId="113"/>
    <cellStyle name="20% - Colore 3 33" xfId="114"/>
    <cellStyle name="20% - Colore 3 34" xfId="115"/>
    <cellStyle name="20% - Colore 3 35" xfId="116"/>
    <cellStyle name="20% - Colore 3 36" xfId="117"/>
    <cellStyle name="20% - Colore 3 37" xfId="118"/>
    <cellStyle name="20% - Colore 3 38" xfId="119"/>
    <cellStyle name="20% - Colore 3 39" xfId="120"/>
    <cellStyle name="20% - Colore 3 4" xfId="121"/>
    <cellStyle name="20% - Colore 3 40" xfId="122"/>
    <cellStyle name="20% - Colore 3 41" xfId="123"/>
    <cellStyle name="20% - Colore 3 42" xfId="124"/>
    <cellStyle name="20% - Colore 3 43" xfId="125"/>
    <cellStyle name="20% - Colore 3 5" xfId="126"/>
    <cellStyle name="20% - Colore 3 6" xfId="127"/>
    <cellStyle name="20% - Colore 3 7" xfId="128"/>
    <cellStyle name="20% - Colore 3 8" xfId="129"/>
    <cellStyle name="20% - Colore 3 9" xfId="130"/>
    <cellStyle name="20% - Colore 4 10" xfId="131"/>
    <cellStyle name="20% - Colore 4 11" xfId="132"/>
    <cellStyle name="20% - Colore 4 12" xfId="133"/>
    <cellStyle name="20% - Colore 4 13" xfId="134"/>
    <cellStyle name="20% - Colore 4 14" xfId="135"/>
    <cellStyle name="20% - Colore 4 15" xfId="136"/>
    <cellStyle name="20% - Colore 4 16" xfId="137"/>
    <cellStyle name="20% - Colore 4 17" xfId="138"/>
    <cellStyle name="20% - Colore 4 18" xfId="139"/>
    <cellStyle name="20% - Colore 4 19" xfId="140"/>
    <cellStyle name="20% - Colore 4 2" xfId="141"/>
    <cellStyle name="20% - Colore 4 20" xfId="142"/>
    <cellStyle name="20% - Colore 4 21" xfId="143"/>
    <cellStyle name="20% - Colore 4 22" xfId="144"/>
    <cellStyle name="20% - Colore 4 23" xfId="145"/>
    <cellStyle name="20% - Colore 4 24" xfId="146"/>
    <cellStyle name="20% - Colore 4 25" xfId="147"/>
    <cellStyle name="20% - Colore 4 26" xfId="148"/>
    <cellStyle name="20% - Colore 4 27" xfId="149"/>
    <cellStyle name="20% - Colore 4 28" xfId="150"/>
    <cellStyle name="20% - Colore 4 29" xfId="151"/>
    <cellStyle name="20% - Colore 4 3" xfId="152"/>
    <cellStyle name="20% - Colore 4 30" xfId="153"/>
    <cellStyle name="20% - Colore 4 31" xfId="154"/>
    <cellStyle name="20% - Colore 4 32" xfId="155"/>
    <cellStyle name="20% - Colore 4 33" xfId="156"/>
    <cellStyle name="20% - Colore 4 34" xfId="157"/>
    <cellStyle name="20% - Colore 4 35" xfId="158"/>
    <cellStyle name="20% - Colore 4 36" xfId="159"/>
    <cellStyle name="20% - Colore 4 37" xfId="160"/>
    <cellStyle name="20% - Colore 4 38" xfId="161"/>
    <cellStyle name="20% - Colore 4 39" xfId="162"/>
    <cellStyle name="20% - Colore 4 4" xfId="163"/>
    <cellStyle name="20% - Colore 4 40" xfId="164"/>
    <cellStyle name="20% - Colore 4 41" xfId="165"/>
    <cellStyle name="20% - Colore 4 42" xfId="166"/>
    <cellStyle name="20% - Colore 4 43" xfId="167"/>
    <cellStyle name="20% - Colore 4 5" xfId="168"/>
    <cellStyle name="20% - Colore 4 6" xfId="169"/>
    <cellStyle name="20% - Colore 4 7" xfId="170"/>
    <cellStyle name="20% - Colore 4 8" xfId="171"/>
    <cellStyle name="20% - Colore 4 9" xfId="172"/>
    <cellStyle name="20% - Colore 5 10" xfId="173"/>
    <cellStyle name="20% - Colore 5 11" xfId="174"/>
    <cellStyle name="20% - Colore 5 12" xfId="175"/>
    <cellStyle name="20% - Colore 5 13" xfId="176"/>
    <cellStyle name="20% - Colore 5 14" xfId="177"/>
    <cellStyle name="20% - Colore 5 15" xfId="178"/>
    <cellStyle name="20% - Colore 5 16" xfId="179"/>
    <cellStyle name="20% - Colore 5 17" xfId="180"/>
    <cellStyle name="20% - Colore 5 18" xfId="181"/>
    <cellStyle name="20% - Colore 5 19" xfId="182"/>
    <cellStyle name="20% - Colore 5 2" xfId="183"/>
    <cellStyle name="20% - Colore 5 20" xfId="184"/>
    <cellStyle name="20% - Colore 5 21" xfId="185"/>
    <cellStyle name="20% - Colore 5 22" xfId="186"/>
    <cellStyle name="20% - Colore 5 23" xfId="187"/>
    <cellStyle name="20% - Colore 5 24" xfId="188"/>
    <cellStyle name="20% - Colore 5 25" xfId="189"/>
    <cellStyle name="20% - Colore 5 26" xfId="190"/>
    <cellStyle name="20% - Colore 5 27" xfId="191"/>
    <cellStyle name="20% - Colore 5 28" xfId="192"/>
    <cellStyle name="20% - Colore 5 29" xfId="193"/>
    <cellStyle name="20% - Colore 5 3" xfId="194"/>
    <cellStyle name="20% - Colore 5 30" xfId="195"/>
    <cellStyle name="20% - Colore 5 31" xfId="196"/>
    <cellStyle name="20% - Colore 5 32" xfId="197"/>
    <cellStyle name="20% - Colore 5 33" xfId="198"/>
    <cellStyle name="20% - Colore 5 34" xfId="199"/>
    <cellStyle name="20% - Colore 5 35" xfId="200"/>
    <cellStyle name="20% - Colore 5 36" xfId="201"/>
    <cellStyle name="20% - Colore 5 37" xfId="202"/>
    <cellStyle name="20% - Colore 5 38" xfId="203"/>
    <cellStyle name="20% - Colore 5 39" xfId="204"/>
    <cellStyle name="20% - Colore 5 4" xfId="205"/>
    <cellStyle name="20% - Colore 5 40" xfId="206"/>
    <cellStyle name="20% - Colore 5 41" xfId="207"/>
    <cellStyle name="20% - Colore 5 42" xfId="208"/>
    <cellStyle name="20% - Colore 5 43" xfId="209"/>
    <cellStyle name="20% - Colore 5 5" xfId="210"/>
    <cellStyle name="20% - Colore 5 6" xfId="211"/>
    <cellStyle name="20% - Colore 5 7" xfId="212"/>
    <cellStyle name="20% - Colore 5 8" xfId="213"/>
    <cellStyle name="20% - Colore 5 9" xfId="214"/>
    <cellStyle name="20% - Colore 6 10" xfId="215"/>
    <cellStyle name="20% - Colore 6 11" xfId="216"/>
    <cellStyle name="20% - Colore 6 12" xfId="217"/>
    <cellStyle name="20% - Colore 6 13" xfId="218"/>
    <cellStyle name="20% - Colore 6 14" xfId="219"/>
    <cellStyle name="20% - Colore 6 15" xfId="220"/>
    <cellStyle name="20% - Colore 6 16" xfId="221"/>
    <cellStyle name="20% - Colore 6 17" xfId="222"/>
    <cellStyle name="20% - Colore 6 18" xfId="223"/>
    <cellStyle name="20% - Colore 6 19" xfId="224"/>
    <cellStyle name="20% - Colore 6 2" xfId="225"/>
    <cellStyle name="20% - Colore 6 20" xfId="226"/>
    <cellStyle name="20% - Colore 6 21" xfId="227"/>
    <cellStyle name="20% - Colore 6 22" xfId="228"/>
    <cellStyle name="20% - Colore 6 23" xfId="229"/>
    <cellStyle name="20% - Colore 6 24" xfId="230"/>
    <cellStyle name="20% - Colore 6 25" xfId="231"/>
    <cellStyle name="20% - Colore 6 26" xfId="232"/>
    <cellStyle name="20% - Colore 6 27" xfId="233"/>
    <cellStyle name="20% - Colore 6 28" xfId="234"/>
    <cellStyle name="20% - Colore 6 29" xfId="235"/>
    <cellStyle name="20% - Colore 6 3" xfId="236"/>
    <cellStyle name="20% - Colore 6 30" xfId="237"/>
    <cellStyle name="20% - Colore 6 31" xfId="238"/>
    <cellStyle name="20% - Colore 6 32" xfId="239"/>
    <cellStyle name="20% - Colore 6 33" xfId="240"/>
    <cellStyle name="20% - Colore 6 34" xfId="241"/>
    <cellStyle name="20% - Colore 6 35" xfId="242"/>
    <cellStyle name="20% - Colore 6 36" xfId="243"/>
    <cellStyle name="20% - Colore 6 37" xfId="244"/>
    <cellStyle name="20% - Colore 6 38" xfId="245"/>
    <cellStyle name="20% - Colore 6 39" xfId="246"/>
    <cellStyle name="20% - Colore 6 4" xfId="247"/>
    <cellStyle name="20% - Colore 6 40" xfId="248"/>
    <cellStyle name="20% - Colore 6 41" xfId="249"/>
    <cellStyle name="20% - Colore 6 42" xfId="250"/>
    <cellStyle name="20% - Colore 6 43" xfId="251"/>
    <cellStyle name="20% - Colore 6 5" xfId="252"/>
    <cellStyle name="20% - Colore 6 6" xfId="253"/>
    <cellStyle name="20% - Colore 6 7" xfId="254"/>
    <cellStyle name="20% - Colore 6 8" xfId="255"/>
    <cellStyle name="20% - Colore 6 9" xfId="256"/>
    <cellStyle name="40% - Colore 1 10" xfId="257"/>
    <cellStyle name="40% - Colore 1 11" xfId="258"/>
    <cellStyle name="40% - Colore 1 12" xfId="259"/>
    <cellStyle name="40% - Colore 1 13" xfId="260"/>
    <cellStyle name="40% - Colore 1 14" xfId="261"/>
    <cellStyle name="40% - Colore 1 15" xfId="262"/>
    <cellStyle name="40% - Colore 1 16" xfId="263"/>
    <cellStyle name="40% - Colore 1 17" xfId="264"/>
    <cellStyle name="40% - Colore 1 18" xfId="265"/>
    <cellStyle name="40% - Colore 1 19" xfId="266"/>
    <cellStyle name="40% - Colore 1 2" xfId="267"/>
    <cellStyle name="40% - Colore 1 20" xfId="268"/>
    <cellStyle name="40% - Colore 1 21" xfId="269"/>
    <cellStyle name="40% - Colore 1 22" xfId="270"/>
    <cellStyle name="40% - Colore 1 23" xfId="271"/>
    <cellStyle name="40% - Colore 1 24" xfId="272"/>
    <cellStyle name="40% - Colore 1 25" xfId="273"/>
    <cellStyle name="40% - Colore 1 26" xfId="274"/>
    <cellStyle name="40% - Colore 1 27" xfId="275"/>
    <cellStyle name="40% - Colore 1 28" xfId="276"/>
    <cellStyle name="40% - Colore 1 29" xfId="277"/>
    <cellStyle name="40% - Colore 1 3" xfId="278"/>
    <cellStyle name="40% - Colore 1 30" xfId="279"/>
    <cellStyle name="40% - Colore 1 31" xfId="280"/>
    <cellStyle name="40% - Colore 1 32" xfId="281"/>
    <cellStyle name="40% - Colore 1 33" xfId="282"/>
    <cellStyle name="40% - Colore 1 34" xfId="283"/>
    <cellStyle name="40% - Colore 1 35" xfId="284"/>
    <cellStyle name="40% - Colore 1 36" xfId="285"/>
    <cellStyle name="40% - Colore 1 37" xfId="286"/>
    <cellStyle name="40% - Colore 1 38" xfId="287"/>
    <cellStyle name="40% - Colore 1 39" xfId="288"/>
    <cellStyle name="40% - Colore 1 4" xfId="289"/>
    <cellStyle name="40% - Colore 1 40" xfId="290"/>
    <cellStyle name="40% - Colore 1 41" xfId="291"/>
    <cellStyle name="40% - Colore 1 42" xfId="292"/>
    <cellStyle name="40% - Colore 1 43" xfId="293"/>
    <cellStyle name="40% - Colore 1 5" xfId="294"/>
    <cellStyle name="40% - Colore 1 6" xfId="295"/>
    <cellStyle name="40% - Colore 1 7" xfId="296"/>
    <cellStyle name="40% - Colore 1 8" xfId="297"/>
    <cellStyle name="40% - Colore 1 9" xfId="298"/>
    <cellStyle name="40% - Colore 2 10" xfId="299"/>
    <cellStyle name="40% - Colore 2 11" xfId="300"/>
    <cellStyle name="40% - Colore 2 12" xfId="301"/>
    <cellStyle name="40% - Colore 2 13" xfId="302"/>
    <cellStyle name="40% - Colore 2 14" xfId="303"/>
    <cellStyle name="40% - Colore 2 15" xfId="304"/>
    <cellStyle name="40% - Colore 2 16" xfId="305"/>
    <cellStyle name="40% - Colore 2 17" xfId="306"/>
    <cellStyle name="40% - Colore 2 18" xfId="307"/>
    <cellStyle name="40% - Colore 2 19" xfId="308"/>
    <cellStyle name="40% - Colore 2 2" xfId="309"/>
    <cellStyle name="40% - Colore 2 20" xfId="310"/>
    <cellStyle name="40% - Colore 2 21" xfId="311"/>
    <cellStyle name="40% - Colore 2 22" xfId="312"/>
    <cellStyle name="40% - Colore 2 23" xfId="313"/>
    <cellStyle name="40% - Colore 2 24" xfId="314"/>
    <cellStyle name="40% - Colore 2 25" xfId="315"/>
    <cellStyle name="40% - Colore 2 26" xfId="316"/>
    <cellStyle name="40% - Colore 2 27" xfId="317"/>
    <cellStyle name="40% - Colore 2 28" xfId="318"/>
    <cellStyle name="40% - Colore 2 29" xfId="319"/>
    <cellStyle name="40% - Colore 2 3" xfId="320"/>
    <cellStyle name="40% - Colore 2 30" xfId="321"/>
    <cellStyle name="40% - Colore 2 31" xfId="322"/>
    <cellStyle name="40% - Colore 2 32" xfId="323"/>
    <cellStyle name="40% - Colore 2 33" xfId="324"/>
    <cellStyle name="40% - Colore 2 34" xfId="325"/>
    <cellStyle name="40% - Colore 2 35" xfId="326"/>
    <cellStyle name="40% - Colore 2 36" xfId="327"/>
    <cellStyle name="40% - Colore 2 37" xfId="328"/>
    <cellStyle name="40% - Colore 2 38" xfId="329"/>
    <cellStyle name="40% - Colore 2 39" xfId="330"/>
    <cellStyle name="40% - Colore 2 4" xfId="331"/>
    <cellStyle name="40% - Colore 2 40" xfId="332"/>
    <cellStyle name="40% - Colore 2 41" xfId="333"/>
    <cellStyle name="40% - Colore 2 42" xfId="334"/>
    <cellStyle name="40% - Colore 2 43" xfId="335"/>
    <cellStyle name="40% - Colore 2 5" xfId="336"/>
    <cellStyle name="40% - Colore 2 6" xfId="337"/>
    <cellStyle name="40% - Colore 2 7" xfId="338"/>
    <cellStyle name="40% - Colore 2 8" xfId="339"/>
    <cellStyle name="40% - Colore 2 9" xfId="340"/>
    <cellStyle name="40% - Colore 3 10" xfId="341"/>
    <cellStyle name="40% - Colore 3 11" xfId="342"/>
    <cellStyle name="40% - Colore 3 12" xfId="343"/>
    <cellStyle name="40% - Colore 3 13" xfId="344"/>
    <cellStyle name="40% - Colore 3 14" xfId="345"/>
    <cellStyle name="40% - Colore 3 15" xfId="346"/>
    <cellStyle name="40% - Colore 3 16" xfId="347"/>
    <cellStyle name="40% - Colore 3 17" xfId="348"/>
    <cellStyle name="40% - Colore 3 18" xfId="349"/>
    <cellStyle name="40% - Colore 3 19" xfId="350"/>
    <cellStyle name="40% - Colore 3 2" xfId="351"/>
    <cellStyle name="40% - Colore 3 20" xfId="352"/>
    <cellStyle name="40% - Colore 3 21" xfId="353"/>
    <cellStyle name="40% - Colore 3 22" xfId="354"/>
    <cellStyle name="40% - Colore 3 23" xfId="355"/>
    <cellStyle name="40% - Colore 3 24" xfId="356"/>
    <cellStyle name="40% - Colore 3 25" xfId="357"/>
    <cellStyle name="40% - Colore 3 26" xfId="358"/>
    <cellStyle name="40% - Colore 3 27" xfId="359"/>
    <cellStyle name="40% - Colore 3 28" xfId="360"/>
    <cellStyle name="40% - Colore 3 29" xfId="361"/>
    <cellStyle name="40% - Colore 3 3" xfId="362"/>
    <cellStyle name="40% - Colore 3 30" xfId="363"/>
    <cellStyle name="40% - Colore 3 31" xfId="364"/>
    <cellStyle name="40% - Colore 3 32" xfId="365"/>
    <cellStyle name="40% - Colore 3 33" xfId="366"/>
    <cellStyle name="40% - Colore 3 34" xfId="367"/>
    <cellStyle name="40% - Colore 3 35" xfId="368"/>
    <cellStyle name="40% - Colore 3 36" xfId="369"/>
    <cellStyle name="40% - Colore 3 37" xfId="370"/>
    <cellStyle name="40% - Colore 3 38" xfId="371"/>
    <cellStyle name="40% - Colore 3 39" xfId="372"/>
    <cellStyle name="40% - Colore 3 4" xfId="373"/>
    <cellStyle name="40% - Colore 3 40" xfId="374"/>
    <cellStyle name="40% - Colore 3 41" xfId="375"/>
    <cellStyle name="40% - Colore 3 42" xfId="376"/>
    <cellStyle name="40% - Colore 3 43" xfId="377"/>
    <cellStyle name="40% - Colore 3 5" xfId="378"/>
    <cellStyle name="40% - Colore 3 6" xfId="379"/>
    <cellStyle name="40% - Colore 3 7" xfId="380"/>
    <cellStyle name="40% - Colore 3 8" xfId="381"/>
    <cellStyle name="40% - Colore 3 9" xfId="382"/>
    <cellStyle name="40% - Colore 4 10" xfId="383"/>
    <cellStyle name="40% - Colore 4 11" xfId="384"/>
    <cellStyle name="40% - Colore 4 12" xfId="385"/>
    <cellStyle name="40% - Colore 4 13" xfId="386"/>
    <cellStyle name="40% - Colore 4 14" xfId="387"/>
    <cellStyle name="40% - Colore 4 15" xfId="388"/>
    <cellStyle name="40% - Colore 4 16" xfId="389"/>
    <cellStyle name="40% - Colore 4 17" xfId="390"/>
    <cellStyle name="40% - Colore 4 18" xfId="391"/>
    <cellStyle name="40% - Colore 4 19" xfId="392"/>
    <cellStyle name="40% - Colore 4 2" xfId="393"/>
    <cellStyle name="40% - Colore 4 20" xfId="394"/>
    <cellStyle name="40% - Colore 4 21" xfId="395"/>
    <cellStyle name="40% - Colore 4 22" xfId="396"/>
    <cellStyle name="40% - Colore 4 23" xfId="397"/>
    <cellStyle name="40% - Colore 4 24" xfId="398"/>
    <cellStyle name="40% - Colore 4 25" xfId="399"/>
    <cellStyle name="40% - Colore 4 26" xfId="400"/>
    <cellStyle name="40% - Colore 4 27" xfId="401"/>
    <cellStyle name="40% - Colore 4 28" xfId="402"/>
    <cellStyle name="40% - Colore 4 29" xfId="403"/>
    <cellStyle name="40% - Colore 4 3" xfId="404"/>
    <cellStyle name="40% - Colore 4 30" xfId="405"/>
    <cellStyle name="40% - Colore 4 31" xfId="406"/>
    <cellStyle name="40% - Colore 4 32" xfId="407"/>
    <cellStyle name="40% - Colore 4 33" xfId="408"/>
    <cellStyle name="40% - Colore 4 34" xfId="409"/>
    <cellStyle name="40% - Colore 4 35" xfId="410"/>
    <cellStyle name="40% - Colore 4 36" xfId="411"/>
    <cellStyle name="40% - Colore 4 37" xfId="412"/>
    <cellStyle name="40% - Colore 4 38" xfId="413"/>
    <cellStyle name="40% - Colore 4 39" xfId="414"/>
    <cellStyle name="40% - Colore 4 4" xfId="415"/>
    <cellStyle name="40% - Colore 4 40" xfId="416"/>
    <cellStyle name="40% - Colore 4 41" xfId="417"/>
    <cellStyle name="40% - Colore 4 42" xfId="418"/>
    <cellStyle name="40% - Colore 4 43" xfId="419"/>
    <cellStyle name="40% - Colore 4 5" xfId="420"/>
    <cellStyle name="40% - Colore 4 6" xfId="421"/>
    <cellStyle name="40% - Colore 4 7" xfId="422"/>
    <cellStyle name="40% - Colore 4 8" xfId="423"/>
    <cellStyle name="40% - Colore 4 9" xfId="424"/>
    <cellStyle name="40% - Colore 5 10" xfId="425"/>
    <cellStyle name="40% - Colore 5 11" xfId="426"/>
    <cellStyle name="40% - Colore 5 12" xfId="427"/>
    <cellStyle name="40% - Colore 5 13" xfId="428"/>
    <cellStyle name="40% - Colore 5 14" xfId="429"/>
    <cellStyle name="40% - Colore 5 15" xfId="430"/>
    <cellStyle name="40% - Colore 5 16" xfId="431"/>
    <cellStyle name="40% - Colore 5 17" xfId="432"/>
    <cellStyle name="40% - Colore 5 18" xfId="433"/>
    <cellStyle name="40% - Colore 5 19" xfId="434"/>
    <cellStyle name="40% - Colore 5 2" xfId="435"/>
    <cellStyle name="40% - Colore 5 20" xfId="436"/>
    <cellStyle name="40% - Colore 5 21" xfId="437"/>
    <cellStyle name="40% - Colore 5 22" xfId="438"/>
    <cellStyle name="40% - Colore 5 23" xfId="439"/>
    <cellStyle name="40% - Colore 5 24" xfId="440"/>
    <cellStyle name="40% - Colore 5 25" xfId="441"/>
    <cellStyle name="40% - Colore 5 26" xfId="442"/>
    <cellStyle name="40% - Colore 5 27" xfId="443"/>
    <cellStyle name="40% - Colore 5 28" xfId="444"/>
    <cellStyle name="40% - Colore 5 29" xfId="445"/>
    <cellStyle name="40% - Colore 5 3" xfId="446"/>
    <cellStyle name="40% - Colore 5 30" xfId="447"/>
    <cellStyle name="40% - Colore 5 31" xfId="448"/>
    <cellStyle name="40% - Colore 5 32" xfId="449"/>
    <cellStyle name="40% - Colore 5 33" xfId="450"/>
    <cellStyle name="40% - Colore 5 34" xfId="451"/>
    <cellStyle name="40% - Colore 5 35" xfId="452"/>
    <cellStyle name="40% - Colore 5 36" xfId="453"/>
    <cellStyle name="40% - Colore 5 37" xfId="454"/>
    <cellStyle name="40% - Colore 5 38" xfId="455"/>
    <cellStyle name="40% - Colore 5 39" xfId="456"/>
    <cellStyle name="40% - Colore 5 4" xfId="457"/>
    <cellStyle name="40% - Colore 5 40" xfId="458"/>
    <cellStyle name="40% - Colore 5 41" xfId="459"/>
    <cellStyle name="40% - Colore 5 42" xfId="460"/>
    <cellStyle name="40% - Colore 5 43" xfId="461"/>
    <cellStyle name="40% - Colore 5 5" xfId="462"/>
    <cellStyle name="40% - Colore 5 6" xfId="463"/>
    <cellStyle name="40% - Colore 5 7" xfId="464"/>
    <cellStyle name="40% - Colore 5 8" xfId="465"/>
    <cellStyle name="40% - Colore 5 9" xfId="466"/>
    <cellStyle name="40% - Colore 6 10" xfId="467"/>
    <cellStyle name="40% - Colore 6 11" xfId="468"/>
    <cellStyle name="40% - Colore 6 12" xfId="469"/>
    <cellStyle name="40% - Colore 6 13" xfId="470"/>
    <cellStyle name="40% - Colore 6 14" xfId="471"/>
    <cellStyle name="40% - Colore 6 15" xfId="472"/>
    <cellStyle name="40% - Colore 6 16" xfId="473"/>
    <cellStyle name="40% - Colore 6 17" xfId="474"/>
    <cellStyle name="40% - Colore 6 18" xfId="475"/>
    <cellStyle name="40% - Colore 6 19" xfId="476"/>
    <cellStyle name="40% - Colore 6 2" xfId="477"/>
    <cellStyle name="40% - Colore 6 20" xfId="478"/>
    <cellStyle name="40% - Colore 6 21" xfId="479"/>
    <cellStyle name="40% - Colore 6 22" xfId="480"/>
    <cellStyle name="40% - Colore 6 23" xfId="481"/>
    <cellStyle name="40% - Colore 6 24" xfId="482"/>
    <cellStyle name="40% - Colore 6 25" xfId="483"/>
    <cellStyle name="40% - Colore 6 26" xfId="484"/>
    <cellStyle name="40% - Colore 6 27" xfId="485"/>
    <cellStyle name="40% - Colore 6 28" xfId="486"/>
    <cellStyle name="40% - Colore 6 29" xfId="487"/>
    <cellStyle name="40% - Colore 6 3" xfId="488"/>
    <cellStyle name="40% - Colore 6 30" xfId="489"/>
    <cellStyle name="40% - Colore 6 31" xfId="490"/>
    <cellStyle name="40% - Colore 6 32" xfId="491"/>
    <cellStyle name="40% - Colore 6 33" xfId="492"/>
    <cellStyle name="40% - Colore 6 34" xfId="493"/>
    <cellStyle name="40% - Colore 6 35" xfId="494"/>
    <cellStyle name="40% - Colore 6 36" xfId="495"/>
    <cellStyle name="40% - Colore 6 37" xfId="496"/>
    <cellStyle name="40% - Colore 6 38" xfId="497"/>
    <cellStyle name="40% - Colore 6 39" xfId="498"/>
    <cellStyle name="40% - Colore 6 4" xfId="499"/>
    <cellStyle name="40% - Colore 6 40" xfId="500"/>
    <cellStyle name="40% - Colore 6 41" xfId="501"/>
    <cellStyle name="40% - Colore 6 42" xfId="502"/>
    <cellStyle name="40% - Colore 6 43" xfId="503"/>
    <cellStyle name="40% - Colore 6 5" xfId="504"/>
    <cellStyle name="40% - Colore 6 6" xfId="505"/>
    <cellStyle name="40% - Colore 6 7" xfId="506"/>
    <cellStyle name="40% - Colore 6 8" xfId="507"/>
    <cellStyle name="40% - Colore 6 9" xfId="508"/>
    <cellStyle name="AFE" xfId="509"/>
    <cellStyle name="Comma  - Stile1" xfId="510"/>
    <cellStyle name="Comma [0]" xfId="511"/>
    <cellStyle name="Comma [0] 2" xfId="512"/>
    <cellStyle name="Comma [0] 3" xfId="513"/>
    <cellStyle name="Comma [0] 4" xfId="514"/>
    <cellStyle name="Curren - Stile2" xfId="515"/>
    <cellStyle name="Curren - Stile3" xfId="516"/>
    <cellStyle name="Curren - Stile4" xfId="517"/>
    <cellStyle name="Curren - Stile5" xfId="518"/>
    <cellStyle name="Curren - Stile6" xfId="519"/>
    <cellStyle name="Curren - Stile7" xfId="520"/>
    <cellStyle name="Curren - Stile8" xfId="521"/>
    <cellStyle name="Currency [0]" xfId="522"/>
    <cellStyle name="Currency [0] 2" xfId="523"/>
    <cellStyle name="Currency [0] 3" xfId="524"/>
    <cellStyle name="Currency [0] 4" xfId="525"/>
    <cellStyle name="Euro" xfId="526"/>
    <cellStyle name="Euro 2" xfId="527"/>
    <cellStyle name="Euro 3" xfId="528"/>
    <cellStyle name="Euro_~3756124" xfId="529"/>
    <cellStyle name="Migliaia" xfId="530" builtinId="3"/>
    <cellStyle name="Migliaia (0)_Gestione Mobiliare" xfId="531"/>
    <cellStyle name="Migliaia [0] 2" xfId="532"/>
    <cellStyle name="Migliaia [0] 3" xfId="533"/>
    <cellStyle name="Migliaia 10" xfId="534"/>
    <cellStyle name="Migliaia 10 2" xfId="535"/>
    <cellStyle name="Migliaia 10 3" xfId="536"/>
    <cellStyle name="Migliaia 11" xfId="537"/>
    <cellStyle name="Migliaia 11 2" xfId="538"/>
    <cellStyle name="Migliaia 11 3" xfId="539"/>
    <cellStyle name="Migliaia 12" xfId="540"/>
    <cellStyle name="Migliaia 13" xfId="541"/>
    <cellStyle name="Migliaia 14" xfId="542"/>
    <cellStyle name="Migliaia 15" xfId="543"/>
    <cellStyle name="Migliaia 16" xfId="544"/>
    <cellStyle name="Migliaia 17" xfId="545"/>
    <cellStyle name="Migliaia 18" xfId="546"/>
    <cellStyle name="Migliaia 2" xfId="547"/>
    <cellStyle name="Migliaia 2 2" xfId="548"/>
    <cellStyle name="Migliaia 2 2 2" xfId="549"/>
    <cellStyle name="Migliaia 2 3" xfId="550"/>
    <cellStyle name="Migliaia 2 4" xfId="551"/>
    <cellStyle name="Migliaia 2 5" xfId="552"/>
    <cellStyle name="Migliaia 3" xfId="553"/>
    <cellStyle name="Migliaia 3 2" xfId="554"/>
    <cellStyle name="Migliaia 3 3" xfId="555"/>
    <cellStyle name="Migliaia 4" xfId="556"/>
    <cellStyle name="Migliaia 4 2" xfId="557"/>
    <cellStyle name="Migliaia 4 3" xfId="558"/>
    <cellStyle name="Migliaia 4 4" xfId="559"/>
    <cellStyle name="Migliaia 4 5" xfId="560"/>
    <cellStyle name="Migliaia 5" xfId="561"/>
    <cellStyle name="Migliaia 5 2" xfId="562"/>
    <cellStyle name="Migliaia 5 2 2" xfId="563"/>
    <cellStyle name="Migliaia 5 2 3" xfId="564"/>
    <cellStyle name="Migliaia 5 3" xfId="565"/>
    <cellStyle name="Migliaia 5 4" xfId="566"/>
    <cellStyle name="Migliaia 6" xfId="567"/>
    <cellStyle name="Migliaia 7" xfId="568"/>
    <cellStyle name="Migliaia 8" xfId="569"/>
    <cellStyle name="Migliaia 8 2" xfId="570"/>
    <cellStyle name="Migliaia 8 2 2" xfId="571"/>
    <cellStyle name="Migliaia 8 2 3" xfId="572"/>
    <cellStyle name="Migliaia 8 3" xfId="573"/>
    <cellStyle name="Migliaia 8 4" xfId="574"/>
    <cellStyle name="Migliaia 9" xfId="575"/>
    <cellStyle name="Migliaia 9 2" xfId="576"/>
    <cellStyle name="Migliaia 9 3" xfId="577"/>
    <cellStyle name="Non_definito" xfId="578"/>
    <cellStyle name="Normal_Cash flow exercise" xfId="579"/>
    <cellStyle name="Normale" xfId="0" builtinId="0"/>
    <cellStyle name="Normale 10" xfId="580"/>
    <cellStyle name="Normale 10 2" xfId="581"/>
    <cellStyle name="Normale 10 3" xfId="582"/>
    <cellStyle name="Normale 10_New Format MBO 2011  Marasca" xfId="583"/>
    <cellStyle name="Normale 11" xfId="584"/>
    <cellStyle name="Normale 11 2" xfId="585"/>
    <cellStyle name="Normale 11 3" xfId="586"/>
    <cellStyle name="Normale 11_New Format MBO 2011  Marasca" xfId="587"/>
    <cellStyle name="Normale 12" xfId="588"/>
    <cellStyle name="Normale 12 2" xfId="589"/>
    <cellStyle name="Normale 12 3" xfId="590"/>
    <cellStyle name="Normale 13" xfId="591"/>
    <cellStyle name="Normale 13 2" xfId="592"/>
    <cellStyle name="Normale 13 3" xfId="593"/>
    <cellStyle name="Normale 14" xfId="594"/>
    <cellStyle name="Normale 14 2" xfId="595"/>
    <cellStyle name="Normale 14 2 2" xfId="596"/>
    <cellStyle name="Normale 14 2 2 2" xfId="597"/>
    <cellStyle name="Normale 14 2 2 2 2" xfId="598"/>
    <cellStyle name="Normale 14 2 2 2 2 2" xfId="599"/>
    <cellStyle name="Normale 14 2 2 2 3" xfId="600"/>
    <cellStyle name="Normale 14 2 2 2 4" xfId="601"/>
    <cellStyle name="Normale 14 2 2 3" xfId="602"/>
    <cellStyle name="Normale 14 2 2 3 2" xfId="603"/>
    <cellStyle name="Normale 14 2 3" xfId="604"/>
    <cellStyle name="Normale 14 2 3 2" xfId="605"/>
    <cellStyle name="Normale 14 3" xfId="606"/>
    <cellStyle name="Normale 14 4" xfId="607"/>
    <cellStyle name="Normale 14 5" xfId="608"/>
    <cellStyle name="Normale 14 5 2" xfId="609"/>
    <cellStyle name="Normale 14_New Format MBO 2011  Marasca" xfId="610"/>
    <cellStyle name="Normale 15" xfId="611"/>
    <cellStyle name="Normale 15 2" xfId="612"/>
    <cellStyle name="Normale 15 3" xfId="613"/>
    <cellStyle name="Normale 16" xfId="614"/>
    <cellStyle name="Normale 16 2" xfId="615"/>
    <cellStyle name="Normale 17" xfId="616"/>
    <cellStyle name="Normale 18" xfId="617"/>
    <cellStyle name="Normale 19" xfId="618"/>
    <cellStyle name="Normale 2" xfId="619"/>
    <cellStyle name="Normale 2 2" xfId="620"/>
    <cellStyle name="Normale 2 2 2" xfId="621"/>
    <cellStyle name="Normale 2 2 2 2" xfId="622"/>
    <cellStyle name="Normale 2 2 2 2 2" xfId="623"/>
    <cellStyle name="Normale 2 2 2 2 2 2" xfId="624"/>
    <cellStyle name="Normale 2 2 2 2 2 2 2" xfId="625"/>
    <cellStyle name="Normale 2 2 2 2 2 3" xfId="626"/>
    <cellStyle name="Normale 2 2 2 2 3" xfId="627"/>
    <cellStyle name="Normale 2 2 2 2 3 2" xfId="628"/>
    <cellStyle name="Normale 2 2 2 3" xfId="629"/>
    <cellStyle name="Normale 2 2 2 3 2" xfId="630"/>
    <cellStyle name="Normale 2 2 3" xfId="631"/>
    <cellStyle name="Normale 2 2 4" xfId="632"/>
    <cellStyle name="Normale 2 2 4 2" xfId="633"/>
    <cellStyle name="Normale 2 3" xfId="634"/>
    <cellStyle name="Normale 2 3 2" xfId="635"/>
    <cellStyle name="Normale 2 4" xfId="636"/>
    <cellStyle name="Normale 2_20091109_Preconsuntivo2009_DT1" xfId="637"/>
    <cellStyle name="Normale 20" xfId="638"/>
    <cellStyle name="Normale 21" xfId="639"/>
    <cellStyle name="Normale 22" xfId="640"/>
    <cellStyle name="Normale 23" xfId="641"/>
    <cellStyle name="Normale 24" xfId="642"/>
    <cellStyle name="Normale 24 2" xfId="643"/>
    <cellStyle name="Normale 25" xfId="644"/>
    <cellStyle name="Normale 26" xfId="645"/>
    <cellStyle name="Normale 27" xfId="646"/>
    <cellStyle name="Normale 28" xfId="647"/>
    <cellStyle name="Normale 29" xfId="648"/>
    <cellStyle name="Normale 3" xfId="649"/>
    <cellStyle name="Normale 3 2" xfId="650"/>
    <cellStyle name="Normale 3 3" xfId="651"/>
    <cellStyle name="Normale 3 4" xfId="652"/>
    <cellStyle name="Normale 3_Copia di Proposta 2011DEF" xfId="653"/>
    <cellStyle name="Normale 30" xfId="654"/>
    <cellStyle name="Normale 31" xfId="655"/>
    <cellStyle name="Normale 32" xfId="656"/>
    <cellStyle name="Normale 33" xfId="657"/>
    <cellStyle name="Normale 34" xfId="658"/>
    <cellStyle name="Normale 35" xfId="659"/>
    <cellStyle name="Normale 36" xfId="660"/>
    <cellStyle name="Normale 37" xfId="661"/>
    <cellStyle name="Normale 38" xfId="662"/>
    <cellStyle name="Normale 39" xfId="663"/>
    <cellStyle name="Normale 4" xfId="664"/>
    <cellStyle name="Normale 4 2" xfId="665"/>
    <cellStyle name="Normale 4 3" xfId="666"/>
    <cellStyle name="Normale 4 4" xfId="667"/>
    <cellStyle name="Normale 4 5" xfId="668"/>
    <cellStyle name="Normale 4_20091109_Preconsuntivo2009_DT1" xfId="669"/>
    <cellStyle name="Normale 40" xfId="670"/>
    <cellStyle name="Normale 41" xfId="671"/>
    <cellStyle name="Normale 42" xfId="672"/>
    <cellStyle name="Normale 43" xfId="673"/>
    <cellStyle name="Normale 44" xfId="674"/>
    <cellStyle name="Normale 45" xfId="675"/>
    <cellStyle name="Normale 46" xfId="676"/>
    <cellStyle name="Normale 47" xfId="677"/>
    <cellStyle name="Normale 48" xfId="678"/>
    <cellStyle name="Normale 5" xfId="679"/>
    <cellStyle name="Normale 6" xfId="680"/>
    <cellStyle name="Normale 6 2" xfId="681"/>
    <cellStyle name="Normale 6 3" xfId="682"/>
    <cellStyle name="Normale 6 4" xfId="683"/>
    <cellStyle name="Normale 6 5" xfId="684"/>
    <cellStyle name="Normale 7" xfId="685"/>
    <cellStyle name="Normale 7 2" xfId="686"/>
    <cellStyle name="Normale 7 2 2" xfId="687"/>
    <cellStyle name="Normale 7 2 3" xfId="688"/>
    <cellStyle name="Normale 7 3" xfId="689"/>
    <cellStyle name="Normale 7 4" xfId="690"/>
    <cellStyle name="Normale 7_Copia di Proposta 2011DEF" xfId="691"/>
    <cellStyle name="Normale 8" xfId="692"/>
    <cellStyle name="Normale 8 2" xfId="693"/>
    <cellStyle name="Normale 8 3" xfId="694"/>
    <cellStyle name="Normale 8 4" xfId="695"/>
    <cellStyle name="Normale 9" xfId="696"/>
    <cellStyle name="Normale 9 2" xfId="697"/>
    <cellStyle name="Normale 9 3" xfId="698"/>
    <cellStyle name="Nota 10" xfId="699"/>
    <cellStyle name="Nota 11" xfId="700"/>
    <cellStyle name="Nota 12" xfId="701"/>
    <cellStyle name="Nota 13" xfId="702"/>
    <cellStyle name="Nota 14" xfId="703"/>
    <cellStyle name="Nota 15" xfId="704"/>
    <cellStyle name="Nota 16" xfId="705"/>
    <cellStyle name="Nota 17" xfId="706"/>
    <cellStyle name="Nota 18" xfId="707"/>
    <cellStyle name="Nota 19" xfId="708"/>
    <cellStyle name="Nota 2" xfId="709"/>
    <cellStyle name="Nota 20" xfId="710"/>
    <cellStyle name="Nota 21" xfId="711"/>
    <cellStyle name="Nota 22" xfId="712"/>
    <cellStyle name="Nota 23" xfId="713"/>
    <cellStyle name="Nota 24" xfId="714"/>
    <cellStyle name="Nota 25" xfId="715"/>
    <cellStyle name="Nota 26" xfId="716"/>
    <cellStyle name="Nota 27" xfId="717"/>
    <cellStyle name="Nota 28" xfId="718"/>
    <cellStyle name="Nota 29" xfId="719"/>
    <cellStyle name="Nota 3" xfId="720"/>
    <cellStyle name="Nota 30" xfId="721"/>
    <cellStyle name="Nota 31" xfId="722"/>
    <cellStyle name="Nota 32" xfId="723"/>
    <cellStyle name="Nota 33" xfId="724"/>
    <cellStyle name="Nota 34" xfId="725"/>
    <cellStyle name="Nota 35" xfId="726"/>
    <cellStyle name="Nota 36" xfId="727"/>
    <cellStyle name="Nota 37" xfId="728"/>
    <cellStyle name="Nota 38" xfId="729"/>
    <cellStyle name="Nota 39" xfId="730"/>
    <cellStyle name="Nota 4" xfId="731"/>
    <cellStyle name="Nota 40" xfId="732"/>
    <cellStyle name="Nota 41" xfId="733"/>
    <cellStyle name="Nota 42" xfId="734"/>
    <cellStyle name="Nota 43" xfId="735"/>
    <cellStyle name="Nota 44" xfId="736"/>
    <cellStyle name="Nota 45" xfId="737"/>
    <cellStyle name="Nota 46" xfId="738"/>
    <cellStyle name="Nota 47" xfId="739"/>
    <cellStyle name="Nota 48" xfId="740"/>
    <cellStyle name="Nota 5" xfId="741"/>
    <cellStyle name="Nota 6" xfId="742"/>
    <cellStyle name="Nota 7" xfId="743"/>
    <cellStyle name="Nota 8" xfId="744"/>
    <cellStyle name="Nota 9" xfId="745"/>
    <cellStyle name="Percentuale" xfId="746" builtinId="5"/>
    <cellStyle name="Percentuale 2" xfId="747"/>
    <cellStyle name="Percentuale 2 2" xfId="748"/>
    <cellStyle name="Percentuale 2 2 2" xfId="749"/>
    <cellStyle name="Percentuale 3" xfId="750"/>
    <cellStyle name="Percentuale 3 2" xfId="751"/>
    <cellStyle name="Percentuale 3 3" xfId="752"/>
    <cellStyle name="Percentuale 3 4" xfId="753"/>
    <cellStyle name="Percentuale 3 5" xfId="754"/>
    <cellStyle name="Percentuale 4" xfId="755"/>
    <cellStyle name="Percentuale 5" xfId="756"/>
    <cellStyle name="Percentuale 5 2" xfId="757"/>
    <cellStyle name="Percentuale 5 3" xfId="758"/>
    <cellStyle name="Percentuale 6" xfId="759"/>
    <cellStyle name="Percentuale 7" xfId="760"/>
    <cellStyle name="SAPBEXaggDataEmph" xfId="761"/>
    <cellStyle name="SAPBEXchaText" xfId="762"/>
    <cellStyle name="SAPBEXstdData" xfId="763"/>
    <cellStyle name="SAPBEXstdItem" xfId="764"/>
    <cellStyle name="SAPBEXstdItemX" xfId="765"/>
    <cellStyle name="SEM-BPS-data" xfId="766"/>
    <cellStyle name="SEM-BPS-head" xfId="767"/>
    <cellStyle name="SEM-BPS-headdata" xfId="768"/>
    <cellStyle name="SEM-BPS-headkey" xfId="769"/>
    <cellStyle name="SEM-BPS-input-on" xfId="770"/>
    <cellStyle name="SEM-BPS-key" xfId="771"/>
    <cellStyle name="Valuta" xfId="772" builtinId="4"/>
    <cellStyle name="Valuta (0)_31.12.02" xfId="77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AB49"/>
  <sheetViews>
    <sheetView showGridLines="0" topLeftCell="A5" zoomScale="70" zoomScaleNormal="70" workbookViewId="0">
      <selection activeCell="A37" sqref="A37:A40"/>
    </sheetView>
  </sheetViews>
  <sheetFormatPr defaultRowHeight="12.75"/>
  <cols>
    <col min="1" max="1" width="8.5703125" style="56" customWidth="1"/>
    <col min="2" max="2" width="11.28515625" style="56" customWidth="1"/>
    <col min="3" max="3" width="94.85546875" style="56" bestFit="1" customWidth="1"/>
    <col min="4" max="4" width="12.28515625" bestFit="1" customWidth="1"/>
    <col min="5" max="6" width="8.28515625" customWidth="1"/>
    <col min="7" max="7" width="14.85546875" style="33" bestFit="1" customWidth="1"/>
    <col min="8" max="8" width="14.7109375" style="1" bestFit="1" customWidth="1"/>
    <col min="9" max="9" width="10.7109375" bestFit="1" customWidth="1"/>
    <col min="10" max="10" width="11.42578125" bestFit="1" customWidth="1"/>
    <col min="11" max="11" width="12.7109375" bestFit="1" customWidth="1"/>
    <col min="12" max="12" width="13" style="19" bestFit="1" customWidth="1"/>
    <col min="13" max="13" width="15.42578125" customWidth="1"/>
    <col min="14" max="14" width="18.140625" customWidth="1"/>
    <col min="15" max="15" width="10.7109375" bestFit="1" customWidth="1"/>
    <col min="16" max="16" width="13.7109375" bestFit="1" customWidth="1"/>
    <col min="17" max="17" width="24.28515625" style="56" bestFit="1" customWidth="1"/>
    <col min="18" max="18" width="9.28515625" style="56" bestFit="1" customWidth="1"/>
    <col min="19" max="19" width="11.7109375" style="56" bestFit="1" customWidth="1"/>
    <col min="20" max="20" width="10.85546875" style="66" bestFit="1" customWidth="1"/>
    <col min="21" max="21" width="11.85546875" style="56" bestFit="1" customWidth="1"/>
    <col min="22" max="22" width="11.140625" style="56" bestFit="1" customWidth="1"/>
    <col min="23" max="23" width="12.7109375" style="56" bestFit="1" customWidth="1"/>
    <col min="24" max="24" width="12.7109375" style="67" bestFit="1" customWidth="1"/>
    <col min="25" max="25" width="11.28515625" style="56" bestFit="1" customWidth="1"/>
    <col min="26" max="26" width="10.140625" style="56" bestFit="1" customWidth="1"/>
    <col min="27" max="27" width="10" style="56" bestFit="1" customWidth="1"/>
    <col min="28" max="28" width="13.7109375" style="56" bestFit="1" customWidth="1"/>
  </cols>
  <sheetData>
    <row r="1" spans="1:28" ht="13.15" hidden="1" customHeight="1">
      <c r="A1" s="55"/>
    </row>
    <row r="2" spans="1:28" ht="13.15" hidden="1" customHeight="1"/>
    <row r="3" spans="1:28" ht="21" hidden="1" customHeight="1">
      <c r="B3" s="38"/>
      <c r="C3" s="38"/>
      <c r="D3" s="38"/>
      <c r="E3" s="38"/>
      <c r="F3" s="38"/>
      <c r="G3" s="34"/>
      <c r="S3" s="38"/>
    </row>
    <row r="4" spans="1:28" ht="13.15" hidden="1" customHeight="1">
      <c r="A4" s="56" t="s">
        <v>0</v>
      </c>
    </row>
    <row r="5" spans="1:28" ht="21.6" customHeight="1" thickBot="1">
      <c r="G5" s="85" t="s">
        <v>47</v>
      </c>
      <c r="H5" s="85"/>
      <c r="I5" s="85"/>
      <c r="J5" s="85"/>
      <c r="K5" s="85"/>
      <c r="L5" s="85"/>
      <c r="M5" s="85"/>
      <c r="N5" s="85"/>
      <c r="O5" s="85"/>
      <c r="Q5" s="2" t="s">
        <v>60</v>
      </c>
      <c r="S5" s="68"/>
      <c r="T5" s="37"/>
      <c r="U5" s="37"/>
      <c r="V5" s="37"/>
      <c r="W5" s="37"/>
      <c r="X5" s="37"/>
      <c r="Y5" s="37"/>
      <c r="Z5" s="37"/>
      <c r="AA5" s="37"/>
      <c r="AB5" s="37"/>
    </row>
    <row r="6" spans="1:28" s="56" customFormat="1" ht="15.75" thickBot="1">
      <c r="A6" s="3" t="s">
        <v>1</v>
      </c>
      <c r="B6" s="53" t="s">
        <v>97</v>
      </c>
      <c r="C6" s="54" t="s">
        <v>2</v>
      </c>
      <c r="D6" s="79" t="s">
        <v>46</v>
      </c>
      <c r="E6" s="79" t="s">
        <v>17</v>
      </c>
      <c r="F6" s="79" t="s">
        <v>18</v>
      </c>
      <c r="G6" s="80" t="s">
        <v>63</v>
      </c>
      <c r="H6" s="80" t="s">
        <v>64</v>
      </c>
      <c r="I6" s="80" t="s">
        <v>65</v>
      </c>
      <c r="J6" s="80" t="s">
        <v>66</v>
      </c>
      <c r="K6" s="80" t="s">
        <v>67</v>
      </c>
      <c r="L6" s="80" t="s">
        <v>68</v>
      </c>
      <c r="M6" s="81" t="s">
        <v>69</v>
      </c>
      <c r="N6" s="81" t="s">
        <v>70</v>
      </c>
      <c r="O6" s="81" t="s">
        <v>71</v>
      </c>
      <c r="Q6" s="69" t="s">
        <v>12</v>
      </c>
      <c r="S6" s="82" t="s">
        <v>3</v>
      </c>
      <c r="T6" s="82" t="s">
        <v>4</v>
      </c>
      <c r="U6" s="82" t="s">
        <v>5</v>
      </c>
      <c r="V6" s="82" t="s">
        <v>6</v>
      </c>
      <c r="W6" s="82" t="s">
        <v>7</v>
      </c>
      <c r="X6" s="83" t="s">
        <v>8</v>
      </c>
      <c r="Y6" s="82" t="s">
        <v>9</v>
      </c>
      <c r="Z6" s="82" t="s">
        <v>10</v>
      </c>
      <c r="AA6" s="82" t="s">
        <v>11</v>
      </c>
      <c r="AB6" s="84" t="s">
        <v>50</v>
      </c>
    </row>
    <row r="7" spans="1:28" s="1" customFormat="1" ht="15.75">
      <c r="A7" s="41">
        <v>1</v>
      </c>
      <c r="B7" s="41">
        <v>8001851</v>
      </c>
      <c r="C7" s="57" t="s">
        <v>72</v>
      </c>
      <c r="D7" s="42" t="s">
        <v>19</v>
      </c>
      <c r="E7" s="6" t="s">
        <v>15</v>
      </c>
      <c r="F7" s="10">
        <v>7.2</v>
      </c>
      <c r="G7" s="43">
        <f t="shared" ref="G7:G19" si="0">S7*$F7</f>
        <v>4320</v>
      </c>
      <c r="H7" s="44">
        <f t="shared" ref="H7:H19" si="1">T7*$F7</f>
        <v>45900</v>
      </c>
      <c r="I7" s="44">
        <f t="shared" ref="I7:I19" si="2">U7*$F7</f>
        <v>1080</v>
      </c>
      <c r="J7" s="44">
        <f t="shared" ref="J7:J19" si="3">V7*$F7</f>
        <v>20088</v>
      </c>
      <c r="K7" s="44">
        <f t="shared" ref="K7:K19" si="4">W7*$F7</f>
        <v>15984</v>
      </c>
      <c r="L7" s="44">
        <f t="shared" ref="L7:L19" si="5">X7*$F7</f>
        <v>203400</v>
      </c>
      <c r="M7" s="44">
        <f t="shared" ref="M7:M19" si="6">Y7*$F7</f>
        <v>208080</v>
      </c>
      <c r="N7" s="44">
        <f t="shared" ref="N7:N19" si="7">Z7*$F7</f>
        <v>301608</v>
      </c>
      <c r="O7" s="44">
        <f t="shared" ref="O7:O19" si="8">AA7*$F7</f>
        <v>0</v>
      </c>
      <c r="Q7" s="9">
        <f t="shared" ref="Q7:Q40" si="9">+AB7*F7</f>
        <v>800460</v>
      </c>
      <c r="R7" s="70"/>
      <c r="S7" s="13">
        <v>600</v>
      </c>
      <c r="T7" s="14">
        <v>6375</v>
      </c>
      <c r="U7" s="8">
        <v>150</v>
      </c>
      <c r="V7" s="71">
        <v>2790</v>
      </c>
      <c r="W7" s="8">
        <v>2220</v>
      </c>
      <c r="X7" s="16">
        <v>28250</v>
      </c>
      <c r="Y7" s="8">
        <v>28900</v>
      </c>
      <c r="Z7" s="8">
        <v>41890</v>
      </c>
      <c r="AA7" s="8"/>
      <c r="AB7" s="12">
        <f t="shared" ref="AB7:AB40" si="10">SUM(S7:AA7)</f>
        <v>111175</v>
      </c>
    </row>
    <row r="8" spans="1:28" s="1" customFormat="1" ht="15.75">
      <c r="A8" s="41">
        <v>2</v>
      </c>
      <c r="B8" s="41">
        <v>8001852</v>
      </c>
      <c r="C8" s="58" t="s">
        <v>73</v>
      </c>
      <c r="D8" s="42" t="s">
        <v>20</v>
      </c>
      <c r="E8" s="7" t="s">
        <v>15</v>
      </c>
      <c r="F8" s="10">
        <v>7.2</v>
      </c>
      <c r="G8" s="43">
        <f t="shared" si="0"/>
        <v>360</v>
      </c>
      <c r="H8" s="44">
        <f t="shared" si="1"/>
        <v>3024</v>
      </c>
      <c r="I8" s="44">
        <f t="shared" si="2"/>
        <v>0</v>
      </c>
      <c r="J8" s="44">
        <f t="shared" si="3"/>
        <v>1728</v>
      </c>
      <c r="K8" s="44">
        <f t="shared" si="4"/>
        <v>1152</v>
      </c>
      <c r="L8" s="44">
        <f t="shared" si="5"/>
        <v>3744</v>
      </c>
      <c r="M8" s="44">
        <f t="shared" si="6"/>
        <v>360</v>
      </c>
      <c r="N8" s="44">
        <f t="shared" si="7"/>
        <v>13536</v>
      </c>
      <c r="O8" s="44">
        <f t="shared" si="8"/>
        <v>0</v>
      </c>
      <c r="Q8" s="9">
        <f t="shared" si="9"/>
        <v>23904</v>
      </c>
      <c r="R8" s="70"/>
      <c r="S8" s="13">
        <v>50</v>
      </c>
      <c r="T8" s="14">
        <v>420</v>
      </c>
      <c r="U8" s="4"/>
      <c r="V8" s="72">
        <v>240</v>
      </c>
      <c r="W8" s="4">
        <v>160</v>
      </c>
      <c r="X8" s="16">
        <v>520</v>
      </c>
      <c r="Y8" s="4">
        <v>50</v>
      </c>
      <c r="Z8" s="4">
        <v>1880</v>
      </c>
      <c r="AA8" s="4"/>
      <c r="AB8" s="12">
        <f t="shared" si="10"/>
        <v>3320</v>
      </c>
    </row>
    <row r="9" spans="1:28" s="1" customFormat="1" ht="15.75">
      <c r="A9" s="41">
        <v>3</v>
      </c>
      <c r="B9" s="41">
        <v>8001853</v>
      </c>
      <c r="C9" s="58" t="s">
        <v>74</v>
      </c>
      <c r="D9" s="42" t="s">
        <v>21</v>
      </c>
      <c r="E9" s="7" t="s">
        <v>15</v>
      </c>
      <c r="F9" s="11">
        <v>6.45</v>
      </c>
      <c r="G9" s="43">
        <f t="shared" si="0"/>
        <v>0</v>
      </c>
      <c r="H9" s="44">
        <f t="shared" si="1"/>
        <v>516</v>
      </c>
      <c r="I9" s="44">
        <f t="shared" si="2"/>
        <v>0</v>
      </c>
      <c r="J9" s="44">
        <f t="shared" si="3"/>
        <v>1548</v>
      </c>
      <c r="K9" s="44">
        <f t="shared" si="4"/>
        <v>806.25</v>
      </c>
      <c r="L9" s="44">
        <f t="shared" si="5"/>
        <v>0</v>
      </c>
      <c r="M9" s="44">
        <f t="shared" si="6"/>
        <v>11094</v>
      </c>
      <c r="N9" s="44">
        <f t="shared" si="7"/>
        <v>12513</v>
      </c>
      <c r="O9" s="44">
        <f t="shared" si="8"/>
        <v>0</v>
      </c>
      <c r="Q9" s="9">
        <f t="shared" si="9"/>
        <v>26477.25</v>
      </c>
      <c r="R9" s="66"/>
      <c r="S9" s="15"/>
      <c r="T9" s="14">
        <v>80</v>
      </c>
      <c r="U9" s="4"/>
      <c r="V9" s="72">
        <v>240</v>
      </c>
      <c r="W9" s="4">
        <v>125</v>
      </c>
      <c r="X9" s="16"/>
      <c r="Y9" s="4">
        <v>1720</v>
      </c>
      <c r="Z9" s="5">
        <v>1940</v>
      </c>
      <c r="AA9" s="4"/>
      <c r="AB9" s="12">
        <f t="shared" si="10"/>
        <v>4105</v>
      </c>
    </row>
    <row r="10" spans="1:28" s="1" customFormat="1" ht="15.75">
      <c r="A10" s="41">
        <v>4</v>
      </c>
      <c r="B10" s="41">
        <v>8001854</v>
      </c>
      <c r="C10" s="58" t="s">
        <v>75</v>
      </c>
      <c r="D10" s="42" t="s">
        <v>22</v>
      </c>
      <c r="E10" s="7" t="s">
        <v>16</v>
      </c>
      <c r="F10" s="11">
        <v>6.95</v>
      </c>
      <c r="G10" s="43">
        <f t="shared" si="0"/>
        <v>347.5</v>
      </c>
      <c r="H10" s="44">
        <f t="shared" si="1"/>
        <v>764.5</v>
      </c>
      <c r="I10" s="44">
        <f t="shared" si="2"/>
        <v>0</v>
      </c>
      <c r="J10" s="44">
        <f t="shared" si="3"/>
        <v>834</v>
      </c>
      <c r="K10" s="44">
        <f t="shared" si="4"/>
        <v>139</v>
      </c>
      <c r="L10" s="44">
        <f t="shared" si="5"/>
        <v>0</v>
      </c>
      <c r="M10" s="44">
        <f t="shared" si="6"/>
        <v>347.5</v>
      </c>
      <c r="N10" s="44">
        <f t="shared" si="7"/>
        <v>1251</v>
      </c>
      <c r="O10" s="44">
        <f t="shared" si="8"/>
        <v>0</v>
      </c>
      <c r="Q10" s="9">
        <f t="shared" si="9"/>
        <v>3683.5</v>
      </c>
      <c r="R10" s="66"/>
      <c r="S10" s="13">
        <v>50</v>
      </c>
      <c r="T10" s="16">
        <v>110</v>
      </c>
      <c r="U10" s="4"/>
      <c r="V10" s="72">
        <v>120</v>
      </c>
      <c r="W10" s="4">
        <v>20</v>
      </c>
      <c r="X10" s="16"/>
      <c r="Y10" s="4">
        <v>50</v>
      </c>
      <c r="Z10" s="4">
        <v>180</v>
      </c>
      <c r="AA10" s="4"/>
      <c r="AB10" s="12">
        <f t="shared" si="10"/>
        <v>530</v>
      </c>
    </row>
    <row r="11" spans="1:28" s="1" customFormat="1" ht="15.75">
      <c r="A11" s="41">
        <v>5</v>
      </c>
      <c r="B11" s="41">
        <v>8001855</v>
      </c>
      <c r="C11" s="58" t="s">
        <v>13</v>
      </c>
      <c r="D11" s="42" t="s">
        <v>23</v>
      </c>
      <c r="E11" s="7" t="s">
        <v>16</v>
      </c>
      <c r="F11" s="11">
        <v>0.15</v>
      </c>
      <c r="G11" s="43">
        <f t="shared" si="0"/>
        <v>0</v>
      </c>
      <c r="H11" s="44">
        <f t="shared" si="1"/>
        <v>2175</v>
      </c>
      <c r="I11" s="44">
        <f t="shared" si="2"/>
        <v>0</v>
      </c>
      <c r="J11" s="44">
        <f t="shared" si="3"/>
        <v>0</v>
      </c>
      <c r="K11" s="44">
        <f t="shared" si="4"/>
        <v>0</v>
      </c>
      <c r="L11" s="44">
        <f t="shared" si="5"/>
        <v>0</v>
      </c>
      <c r="M11" s="44">
        <f t="shared" si="6"/>
        <v>0</v>
      </c>
      <c r="N11" s="44">
        <f t="shared" si="7"/>
        <v>0</v>
      </c>
      <c r="O11" s="44">
        <f t="shared" si="8"/>
        <v>0</v>
      </c>
      <c r="Q11" s="9">
        <f t="shared" si="9"/>
        <v>2175</v>
      </c>
      <c r="R11" s="66"/>
      <c r="S11" s="13"/>
      <c r="T11" s="16">
        <v>14500</v>
      </c>
      <c r="U11" s="4"/>
      <c r="V11" s="72"/>
      <c r="W11" s="4"/>
      <c r="X11" s="16"/>
      <c r="Y11" s="4"/>
      <c r="Z11" s="4"/>
      <c r="AA11" s="4"/>
      <c r="AB11" s="12">
        <f t="shared" si="10"/>
        <v>14500</v>
      </c>
    </row>
    <row r="12" spans="1:28" s="1" customFormat="1" ht="15.75">
      <c r="A12" s="41">
        <v>6</v>
      </c>
      <c r="B12" s="41">
        <v>8001857</v>
      </c>
      <c r="C12" s="58" t="s">
        <v>76</v>
      </c>
      <c r="D12" s="42" t="s">
        <v>24</v>
      </c>
      <c r="E12" s="7" t="s">
        <v>15</v>
      </c>
      <c r="F12" s="11">
        <v>13</v>
      </c>
      <c r="G12" s="43">
        <f t="shared" si="0"/>
        <v>163800</v>
      </c>
      <c r="H12" s="44">
        <f t="shared" si="1"/>
        <v>0</v>
      </c>
      <c r="I12" s="44">
        <f t="shared" si="2"/>
        <v>650</v>
      </c>
      <c r="J12" s="44">
        <f t="shared" si="3"/>
        <v>7280</v>
      </c>
      <c r="K12" s="44">
        <f t="shared" si="4"/>
        <v>1300</v>
      </c>
      <c r="L12" s="44">
        <f t="shared" si="5"/>
        <v>64350</v>
      </c>
      <c r="M12" s="44">
        <f t="shared" si="6"/>
        <v>186550</v>
      </c>
      <c r="N12" s="44">
        <f t="shared" si="7"/>
        <v>117000</v>
      </c>
      <c r="O12" s="44">
        <f t="shared" si="8"/>
        <v>0</v>
      </c>
      <c r="Q12" s="9">
        <f t="shared" si="9"/>
        <v>540930</v>
      </c>
      <c r="R12" s="66"/>
      <c r="S12" s="13">
        <v>12600</v>
      </c>
      <c r="T12" s="16"/>
      <c r="U12" s="4">
        <v>50</v>
      </c>
      <c r="V12" s="72">
        <v>560</v>
      </c>
      <c r="W12" s="4">
        <v>100</v>
      </c>
      <c r="X12" s="16">
        <v>4950</v>
      </c>
      <c r="Y12" s="4">
        <v>14350</v>
      </c>
      <c r="Z12" s="4">
        <v>9000</v>
      </c>
      <c r="AA12" s="4"/>
      <c r="AB12" s="12">
        <f t="shared" si="10"/>
        <v>41610</v>
      </c>
    </row>
    <row r="13" spans="1:28" s="1" customFormat="1" ht="15.75">
      <c r="A13" s="41">
        <v>7</v>
      </c>
      <c r="B13" s="41">
        <v>8001858</v>
      </c>
      <c r="C13" s="58" t="s">
        <v>77</v>
      </c>
      <c r="D13" s="42" t="s">
        <v>25</v>
      </c>
      <c r="E13" s="7" t="s">
        <v>15</v>
      </c>
      <c r="F13" s="11">
        <v>13</v>
      </c>
      <c r="G13" s="43">
        <f t="shared" si="0"/>
        <v>5460</v>
      </c>
      <c r="H13" s="44">
        <f t="shared" si="1"/>
        <v>0</v>
      </c>
      <c r="I13" s="44">
        <f t="shared" si="2"/>
        <v>0</v>
      </c>
      <c r="J13" s="44">
        <f t="shared" si="3"/>
        <v>0</v>
      </c>
      <c r="K13" s="44">
        <f t="shared" si="4"/>
        <v>0</v>
      </c>
      <c r="L13" s="44">
        <f t="shared" si="5"/>
        <v>0</v>
      </c>
      <c r="M13" s="44">
        <f t="shared" si="6"/>
        <v>650</v>
      </c>
      <c r="N13" s="44">
        <f t="shared" si="7"/>
        <v>1430</v>
      </c>
      <c r="O13" s="44">
        <f t="shared" si="8"/>
        <v>0</v>
      </c>
      <c r="Q13" s="9">
        <f t="shared" si="9"/>
        <v>7540</v>
      </c>
      <c r="R13" s="66"/>
      <c r="S13" s="13">
        <v>420</v>
      </c>
      <c r="T13" s="16"/>
      <c r="U13" s="4"/>
      <c r="V13" s="72"/>
      <c r="W13" s="4"/>
      <c r="X13" s="16"/>
      <c r="Y13" s="4">
        <v>50</v>
      </c>
      <c r="Z13" s="4">
        <v>110</v>
      </c>
      <c r="AA13" s="4"/>
      <c r="AB13" s="12">
        <f t="shared" si="10"/>
        <v>580</v>
      </c>
    </row>
    <row r="14" spans="1:28" s="1" customFormat="1" ht="15.75">
      <c r="A14" s="41">
        <v>8</v>
      </c>
      <c r="B14" s="41">
        <v>8001880</v>
      </c>
      <c r="C14" s="58" t="s">
        <v>78</v>
      </c>
      <c r="D14" s="42" t="s">
        <v>26</v>
      </c>
      <c r="E14" s="7" t="s">
        <v>15</v>
      </c>
      <c r="F14" s="11">
        <v>8.4499999999999993</v>
      </c>
      <c r="G14" s="43">
        <f t="shared" si="0"/>
        <v>7858.4999999999991</v>
      </c>
      <c r="H14" s="44">
        <f t="shared" si="1"/>
        <v>0</v>
      </c>
      <c r="I14" s="44">
        <f t="shared" si="2"/>
        <v>0</v>
      </c>
      <c r="J14" s="44">
        <f t="shared" si="3"/>
        <v>676</v>
      </c>
      <c r="K14" s="44">
        <f t="shared" si="4"/>
        <v>0</v>
      </c>
      <c r="L14" s="44">
        <f t="shared" si="5"/>
        <v>0</v>
      </c>
      <c r="M14" s="44">
        <f t="shared" si="6"/>
        <v>1267.5</v>
      </c>
      <c r="N14" s="44">
        <f t="shared" si="7"/>
        <v>10309</v>
      </c>
      <c r="O14" s="44">
        <f t="shared" si="8"/>
        <v>0</v>
      </c>
      <c r="Q14" s="9">
        <f t="shared" si="9"/>
        <v>20111</v>
      </c>
      <c r="R14" s="66"/>
      <c r="S14" s="13">
        <v>930</v>
      </c>
      <c r="T14" s="16"/>
      <c r="U14" s="4"/>
      <c r="V14" s="72">
        <v>80</v>
      </c>
      <c r="W14" s="4"/>
      <c r="X14" s="16"/>
      <c r="Y14" s="4">
        <v>150</v>
      </c>
      <c r="Z14" s="4">
        <v>1220</v>
      </c>
      <c r="AA14" s="4"/>
      <c r="AB14" s="12">
        <f t="shared" si="10"/>
        <v>2380</v>
      </c>
    </row>
    <row r="15" spans="1:28" s="1" customFormat="1" ht="15.75">
      <c r="A15" s="41">
        <v>9</v>
      </c>
      <c r="B15" s="41">
        <v>8001881</v>
      </c>
      <c r="C15" s="58" t="s">
        <v>79</v>
      </c>
      <c r="D15" s="42" t="s">
        <v>27</v>
      </c>
      <c r="E15" s="7" t="s">
        <v>15</v>
      </c>
      <c r="F15" s="11">
        <v>8.9499999999999993</v>
      </c>
      <c r="G15" s="43">
        <f t="shared" si="0"/>
        <v>7607.4999999999991</v>
      </c>
      <c r="H15" s="44">
        <f t="shared" si="1"/>
        <v>0</v>
      </c>
      <c r="I15" s="44">
        <f t="shared" si="2"/>
        <v>0</v>
      </c>
      <c r="J15" s="44">
        <f t="shared" si="3"/>
        <v>537</v>
      </c>
      <c r="K15" s="44">
        <f t="shared" si="4"/>
        <v>89.5</v>
      </c>
      <c r="L15" s="44">
        <f t="shared" si="5"/>
        <v>0</v>
      </c>
      <c r="M15" s="44">
        <f t="shared" si="6"/>
        <v>447.49999999999994</v>
      </c>
      <c r="N15" s="44">
        <f t="shared" si="7"/>
        <v>984.49999999999989</v>
      </c>
      <c r="O15" s="44">
        <f t="shared" si="8"/>
        <v>0</v>
      </c>
      <c r="Q15" s="9">
        <f t="shared" si="9"/>
        <v>9666</v>
      </c>
      <c r="R15" s="66"/>
      <c r="S15" s="13">
        <v>850</v>
      </c>
      <c r="T15" s="16"/>
      <c r="U15" s="4"/>
      <c r="V15" s="72">
        <v>60</v>
      </c>
      <c r="W15" s="4">
        <v>10</v>
      </c>
      <c r="X15" s="16"/>
      <c r="Y15" s="4">
        <v>50</v>
      </c>
      <c r="Z15" s="4">
        <v>110</v>
      </c>
      <c r="AA15" s="4"/>
      <c r="AB15" s="12">
        <f t="shared" si="10"/>
        <v>1080</v>
      </c>
    </row>
    <row r="16" spans="1:28" s="1" customFormat="1" ht="15.75">
      <c r="A16" s="41">
        <v>10</v>
      </c>
      <c r="B16" s="41">
        <v>8001882</v>
      </c>
      <c r="C16" s="58" t="s">
        <v>80</v>
      </c>
      <c r="D16" s="42" t="s">
        <v>28</v>
      </c>
      <c r="E16" s="7" t="s">
        <v>15</v>
      </c>
      <c r="F16" s="11">
        <v>10.1</v>
      </c>
      <c r="G16" s="43">
        <f t="shared" si="0"/>
        <v>0</v>
      </c>
      <c r="H16" s="44">
        <f t="shared" si="1"/>
        <v>0</v>
      </c>
      <c r="I16" s="44">
        <f t="shared" si="2"/>
        <v>0</v>
      </c>
      <c r="J16" s="44">
        <f t="shared" si="3"/>
        <v>0</v>
      </c>
      <c r="K16" s="44">
        <f t="shared" si="4"/>
        <v>0</v>
      </c>
      <c r="L16" s="44">
        <f t="shared" si="5"/>
        <v>0</v>
      </c>
      <c r="M16" s="44">
        <f t="shared" si="6"/>
        <v>0</v>
      </c>
      <c r="N16" s="44">
        <f t="shared" si="7"/>
        <v>0</v>
      </c>
      <c r="O16" s="44">
        <f t="shared" si="8"/>
        <v>0</v>
      </c>
      <c r="Q16" s="9">
        <f t="shared" si="9"/>
        <v>0</v>
      </c>
      <c r="R16" s="66"/>
      <c r="S16" s="13"/>
      <c r="T16" s="16"/>
      <c r="U16" s="4"/>
      <c r="V16" s="72"/>
      <c r="W16" s="4"/>
      <c r="X16" s="16"/>
      <c r="Y16" s="4"/>
      <c r="Z16" s="4"/>
      <c r="AA16" s="4"/>
      <c r="AB16" s="12">
        <f t="shared" si="10"/>
        <v>0</v>
      </c>
    </row>
    <row r="17" spans="1:28" s="1" customFormat="1" ht="15.75">
      <c r="A17" s="41">
        <v>11</v>
      </c>
      <c r="B17" s="41">
        <v>8001884</v>
      </c>
      <c r="C17" s="58" t="s">
        <v>81</v>
      </c>
      <c r="D17" s="42" t="s">
        <v>29</v>
      </c>
      <c r="E17" s="7" t="s">
        <v>15</v>
      </c>
      <c r="F17" s="11">
        <v>10.1</v>
      </c>
      <c r="G17" s="43">
        <f t="shared" si="0"/>
        <v>0</v>
      </c>
      <c r="H17" s="44">
        <f t="shared" si="1"/>
        <v>0</v>
      </c>
      <c r="I17" s="44">
        <f t="shared" si="2"/>
        <v>0</v>
      </c>
      <c r="J17" s="44">
        <f t="shared" si="3"/>
        <v>0</v>
      </c>
      <c r="K17" s="44">
        <f t="shared" si="4"/>
        <v>0</v>
      </c>
      <c r="L17" s="44">
        <f t="shared" si="5"/>
        <v>0</v>
      </c>
      <c r="M17" s="44">
        <f t="shared" si="6"/>
        <v>0</v>
      </c>
      <c r="N17" s="44">
        <f t="shared" si="7"/>
        <v>0</v>
      </c>
      <c r="O17" s="44">
        <f t="shared" si="8"/>
        <v>0</v>
      </c>
      <c r="Q17" s="9">
        <f t="shared" si="9"/>
        <v>0</v>
      </c>
      <c r="R17" s="66"/>
      <c r="S17" s="13"/>
      <c r="T17" s="16"/>
      <c r="U17" s="4"/>
      <c r="V17" s="72"/>
      <c r="W17" s="4"/>
      <c r="X17" s="16"/>
      <c r="Y17" s="4"/>
      <c r="Z17" s="4"/>
      <c r="AA17" s="4"/>
      <c r="AB17" s="12">
        <f t="shared" si="10"/>
        <v>0</v>
      </c>
    </row>
    <row r="18" spans="1:28" s="1" customFormat="1" ht="15.75">
      <c r="A18" s="41">
        <v>12</v>
      </c>
      <c r="B18" s="41">
        <v>8001885</v>
      </c>
      <c r="C18" s="58" t="s">
        <v>82</v>
      </c>
      <c r="D18" s="42" t="s">
        <v>30</v>
      </c>
      <c r="E18" s="7" t="s">
        <v>15</v>
      </c>
      <c r="F18" s="11">
        <v>7.9</v>
      </c>
      <c r="G18" s="43">
        <f t="shared" si="0"/>
        <v>0</v>
      </c>
      <c r="H18" s="44">
        <f t="shared" si="1"/>
        <v>0</v>
      </c>
      <c r="I18" s="44">
        <f t="shared" si="2"/>
        <v>0</v>
      </c>
      <c r="J18" s="44">
        <f t="shared" si="3"/>
        <v>0</v>
      </c>
      <c r="K18" s="44">
        <f t="shared" si="4"/>
        <v>0</v>
      </c>
      <c r="L18" s="44">
        <f t="shared" si="5"/>
        <v>0</v>
      </c>
      <c r="M18" s="44">
        <f t="shared" si="6"/>
        <v>0</v>
      </c>
      <c r="N18" s="44">
        <f t="shared" si="7"/>
        <v>0</v>
      </c>
      <c r="O18" s="44">
        <f t="shared" si="8"/>
        <v>0</v>
      </c>
      <c r="Q18" s="9">
        <f t="shared" si="9"/>
        <v>0</v>
      </c>
      <c r="R18" s="66"/>
      <c r="S18" s="13"/>
      <c r="T18" s="17"/>
      <c r="U18" s="4"/>
      <c r="V18" s="72"/>
      <c r="W18" s="4"/>
      <c r="X18" s="16"/>
      <c r="Y18" s="4"/>
      <c r="Z18" s="4"/>
      <c r="AA18" s="4"/>
      <c r="AB18" s="12">
        <f t="shared" si="10"/>
        <v>0</v>
      </c>
    </row>
    <row r="19" spans="1:28" s="1" customFormat="1" ht="15.75">
      <c r="A19" s="41">
        <v>13</v>
      </c>
      <c r="B19" s="41">
        <v>8001887</v>
      </c>
      <c r="C19" s="58" t="s">
        <v>83</v>
      </c>
      <c r="D19" s="42" t="s">
        <v>31</v>
      </c>
      <c r="E19" s="7" t="s">
        <v>16</v>
      </c>
      <c r="F19" s="11">
        <v>2.25</v>
      </c>
      <c r="G19" s="43">
        <f t="shared" si="0"/>
        <v>0</v>
      </c>
      <c r="H19" s="44">
        <f t="shared" si="1"/>
        <v>0</v>
      </c>
      <c r="I19" s="44">
        <f t="shared" si="2"/>
        <v>2250</v>
      </c>
      <c r="J19" s="44">
        <f t="shared" si="3"/>
        <v>4500</v>
      </c>
      <c r="K19" s="44">
        <f t="shared" si="4"/>
        <v>0</v>
      </c>
      <c r="L19" s="44">
        <f t="shared" si="5"/>
        <v>0</v>
      </c>
      <c r="M19" s="44">
        <f t="shared" si="6"/>
        <v>0</v>
      </c>
      <c r="N19" s="44">
        <f t="shared" si="7"/>
        <v>0</v>
      </c>
      <c r="O19" s="44">
        <f t="shared" si="8"/>
        <v>0</v>
      </c>
      <c r="Q19" s="105">
        <f t="shared" si="9"/>
        <v>6750</v>
      </c>
      <c r="R19" s="66"/>
      <c r="S19" s="13"/>
      <c r="T19" s="16"/>
      <c r="U19" s="4">
        <v>1000</v>
      </c>
      <c r="V19" s="72">
        <v>2000</v>
      </c>
      <c r="W19" s="4"/>
      <c r="X19" s="16"/>
      <c r="Y19" s="4"/>
      <c r="Z19" s="4"/>
      <c r="AA19" s="4"/>
      <c r="AB19" s="12">
        <f t="shared" si="10"/>
        <v>3000</v>
      </c>
    </row>
    <row r="20" spans="1:28" s="1" customFormat="1" ht="15.75">
      <c r="A20" s="41"/>
      <c r="B20" s="41"/>
      <c r="C20" s="93" t="s">
        <v>102</v>
      </c>
      <c r="D20" s="42"/>
      <c r="E20" s="7" t="s">
        <v>16</v>
      </c>
      <c r="F20" s="94">
        <f>F19/100*115</f>
        <v>2.5874999999999999</v>
      </c>
      <c r="G20" s="98"/>
      <c r="H20" s="99"/>
      <c r="I20" s="99"/>
      <c r="J20" s="99"/>
      <c r="K20" s="99"/>
      <c r="L20" s="99"/>
      <c r="M20" s="99"/>
      <c r="N20" s="99"/>
      <c r="O20" s="99"/>
      <c r="P20" s="100"/>
      <c r="Q20" s="95">
        <f t="shared" si="9"/>
        <v>7762.5</v>
      </c>
      <c r="R20" s="101"/>
      <c r="S20" s="102"/>
      <c r="T20" s="103"/>
      <c r="U20" s="96">
        <v>1000</v>
      </c>
      <c r="V20" s="97">
        <v>2000</v>
      </c>
      <c r="W20" s="96"/>
      <c r="X20" s="103"/>
      <c r="Y20" s="96"/>
      <c r="Z20" s="96"/>
      <c r="AA20" s="96"/>
      <c r="AB20" s="103">
        <f t="shared" si="10"/>
        <v>3000</v>
      </c>
    </row>
    <row r="21" spans="1:28" s="1" customFormat="1" ht="15.75">
      <c r="A21" s="41">
        <v>14</v>
      </c>
      <c r="B21" s="41">
        <v>8001889</v>
      </c>
      <c r="C21" s="58" t="s">
        <v>84</v>
      </c>
      <c r="D21" s="42" t="s">
        <v>32</v>
      </c>
      <c r="E21" s="7" t="s">
        <v>16</v>
      </c>
      <c r="F21" s="11">
        <v>2.75</v>
      </c>
      <c r="G21" s="43">
        <f t="shared" ref="G21:O21" si="11">S21*$F21</f>
        <v>2750</v>
      </c>
      <c r="H21" s="44">
        <f t="shared" si="11"/>
        <v>0</v>
      </c>
      <c r="I21" s="44">
        <f t="shared" si="11"/>
        <v>825</v>
      </c>
      <c r="J21" s="44">
        <f t="shared" si="11"/>
        <v>19800</v>
      </c>
      <c r="K21" s="44">
        <f t="shared" si="11"/>
        <v>139700</v>
      </c>
      <c r="L21" s="44">
        <f t="shared" si="11"/>
        <v>237050</v>
      </c>
      <c r="M21" s="44">
        <f t="shared" si="11"/>
        <v>255475</v>
      </c>
      <c r="N21" s="44">
        <f t="shared" si="11"/>
        <v>373587.5</v>
      </c>
      <c r="O21" s="44">
        <f t="shared" si="11"/>
        <v>2750</v>
      </c>
      <c r="Q21" s="105">
        <f t="shared" si="9"/>
        <v>1031937.5</v>
      </c>
      <c r="R21" s="66"/>
      <c r="S21" s="13">
        <v>1000</v>
      </c>
      <c r="T21" s="16"/>
      <c r="U21" s="4">
        <v>300</v>
      </c>
      <c r="V21" s="72">
        <f>500+6700</f>
        <v>7200</v>
      </c>
      <c r="W21" s="4">
        <f>6900+43900</f>
        <v>50800</v>
      </c>
      <c r="X21" s="17">
        <f>35200+51000</f>
        <v>86200</v>
      </c>
      <c r="Y21" s="4">
        <f>26000+16000+50900</f>
        <v>92900</v>
      </c>
      <c r="Z21" s="4">
        <f>80000+55850</f>
        <v>135850</v>
      </c>
      <c r="AA21" s="4">
        <v>1000</v>
      </c>
      <c r="AB21" s="12">
        <f t="shared" si="10"/>
        <v>375250</v>
      </c>
    </row>
    <row r="22" spans="1:28" s="1" customFormat="1" ht="15.75">
      <c r="A22" s="41"/>
      <c r="B22" s="41"/>
      <c r="C22" s="93" t="s">
        <v>101</v>
      </c>
      <c r="D22" s="42"/>
      <c r="E22" s="7" t="s">
        <v>16</v>
      </c>
      <c r="F22" s="94">
        <f>F21/119.4*134.6</f>
        <v>3.100083752093802</v>
      </c>
      <c r="G22" s="98"/>
      <c r="H22" s="99"/>
      <c r="I22" s="99"/>
      <c r="J22" s="99"/>
      <c r="K22" s="99"/>
      <c r="L22" s="99"/>
      <c r="M22" s="99"/>
      <c r="N22" s="99"/>
      <c r="O22" s="99"/>
      <c r="P22" s="100"/>
      <c r="Q22" s="95">
        <f t="shared" si="9"/>
        <v>1163306.4279731992</v>
      </c>
      <c r="R22" s="101"/>
      <c r="S22" s="102">
        <v>1000</v>
      </c>
      <c r="T22" s="103"/>
      <c r="U22" s="96">
        <v>300</v>
      </c>
      <c r="V22" s="97">
        <f>500+6700</f>
        <v>7200</v>
      </c>
      <c r="W22" s="96">
        <f>6900+43900</f>
        <v>50800</v>
      </c>
      <c r="X22" s="104">
        <f>35200+51000</f>
        <v>86200</v>
      </c>
      <c r="Y22" s="96">
        <f>26000+16000+50900</f>
        <v>92900</v>
      </c>
      <c r="Z22" s="96">
        <f>80000+55850</f>
        <v>135850</v>
      </c>
      <c r="AA22" s="96">
        <v>1000</v>
      </c>
      <c r="AB22" s="103">
        <f t="shared" si="10"/>
        <v>375250</v>
      </c>
    </row>
    <row r="23" spans="1:28" s="1" customFormat="1" ht="15.75">
      <c r="A23" s="41">
        <v>15</v>
      </c>
      <c r="B23" s="41">
        <v>8001890</v>
      </c>
      <c r="C23" s="58" t="s">
        <v>85</v>
      </c>
      <c r="D23" s="42" t="s">
        <v>33</v>
      </c>
      <c r="E23" s="7" t="s">
        <v>16</v>
      </c>
      <c r="F23" s="11">
        <v>4.5</v>
      </c>
      <c r="G23" s="43">
        <f t="shared" ref="G23:O23" si="12">S23*$F23</f>
        <v>0</v>
      </c>
      <c r="H23" s="44">
        <f t="shared" si="12"/>
        <v>184050</v>
      </c>
      <c r="I23" s="44">
        <f t="shared" si="12"/>
        <v>0</v>
      </c>
      <c r="J23" s="44">
        <f t="shared" si="12"/>
        <v>8100</v>
      </c>
      <c r="K23" s="44">
        <f t="shared" si="12"/>
        <v>7875</v>
      </c>
      <c r="L23" s="44">
        <f t="shared" si="12"/>
        <v>73125</v>
      </c>
      <c r="M23" s="44">
        <f t="shared" si="12"/>
        <v>252000</v>
      </c>
      <c r="N23" s="44">
        <f t="shared" si="12"/>
        <v>86400</v>
      </c>
      <c r="O23" s="44">
        <f t="shared" si="12"/>
        <v>0</v>
      </c>
      <c r="Q23" s="105">
        <f t="shared" si="9"/>
        <v>611550</v>
      </c>
      <c r="R23" s="66"/>
      <c r="S23" s="13"/>
      <c r="T23" s="16">
        <f>27200+13700</f>
        <v>40900</v>
      </c>
      <c r="U23" s="4"/>
      <c r="V23" s="72">
        <f>500+1300</f>
        <v>1800</v>
      </c>
      <c r="W23" s="4">
        <f>550+1200</f>
        <v>1750</v>
      </c>
      <c r="X23" s="17">
        <f>7050+9200</f>
        <v>16250</v>
      </c>
      <c r="Y23" s="4">
        <f>37000+19000</f>
        <v>56000</v>
      </c>
      <c r="Z23" s="4">
        <f>13900+5300</f>
        <v>19200</v>
      </c>
      <c r="AA23" s="4"/>
      <c r="AB23" s="12">
        <f t="shared" si="10"/>
        <v>135900</v>
      </c>
    </row>
    <row r="24" spans="1:28" s="1" customFormat="1" ht="15.75">
      <c r="A24" s="41"/>
      <c r="B24" s="41"/>
      <c r="C24" s="93" t="s">
        <v>103</v>
      </c>
      <c r="D24" s="42"/>
      <c r="E24" s="7" t="s">
        <v>16</v>
      </c>
      <c r="F24" s="94">
        <f>F23/180.3*195.6</f>
        <v>4.8818635607321124</v>
      </c>
      <c r="G24" s="98"/>
      <c r="H24" s="99"/>
      <c r="I24" s="99"/>
      <c r="J24" s="99"/>
      <c r="K24" s="99"/>
      <c r="L24" s="99"/>
      <c r="M24" s="99"/>
      <c r="N24" s="99"/>
      <c r="O24" s="99"/>
      <c r="P24" s="100"/>
      <c r="Q24" s="95">
        <f t="shared" si="9"/>
        <v>663445.25790349406</v>
      </c>
      <c r="R24" s="101"/>
      <c r="S24" s="102"/>
      <c r="T24" s="103">
        <f>27200+13700</f>
        <v>40900</v>
      </c>
      <c r="U24" s="96"/>
      <c r="V24" s="97">
        <f>500+1300</f>
        <v>1800</v>
      </c>
      <c r="W24" s="96">
        <f>550+1200</f>
        <v>1750</v>
      </c>
      <c r="X24" s="104">
        <f>7050+9200</f>
        <v>16250</v>
      </c>
      <c r="Y24" s="96">
        <f>37000+19000</f>
        <v>56000</v>
      </c>
      <c r="Z24" s="96">
        <f>13900+5300</f>
        <v>19200</v>
      </c>
      <c r="AA24" s="96"/>
      <c r="AB24" s="103">
        <f t="shared" si="10"/>
        <v>135900</v>
      </c>
    </row>
    <row r="25" spans="1:28" s="1" customFormat="1" ht="15.75">
      <c r="A25" s="41">
        <v>16</v>
      </c>
      <c r="B25" s="41">
        <v>8001891</v>
      </c>
      <c r="C25" s="58" t="s">
        <v>86</v>
      </c>
      <c r="D25" s="42" t="s">
        <v>34</v>
      </c>
      <c r="E25" s="7" t="s">
        <v>16</v>
      </c>
      <c r="F25" s="11">
        <v>6.45</v>
      </c>
      <c r="G25" s="43">
        <f t="shared" ref="G25:G40" si="13">S25*$F25</f>
        <v>0</v>
      </c>
      <c r="H25" s="44">
        <f t="shared" ref="H25:H40" si="14">T25*$F25</f>
        <v>0</v>
      </c>
      <c r="I25" s="44">
        <f t="shared" ref="I25:I40" si="15">U25*$F25</f>
        <v>0</v>
      </c>
      <c r="J25" s="44">
        <f t="shared" ref="J25:J40" si="16">V25*$F25</f>
        <v>0</v>
      </c>
      <c r="K25" s="44">
        <f t="shared" ref="K25:K40" si="17">W25*$F25</f>
        <v>0</v>
      </c>
      <c r="L25" s="44">
        <f t="shared" ref="L25:L40" si="18">X25*$F25</f>
        <v>0</v>
      </c>
      <c r="M25" s="44">
        <f t="shared" ref="M25:M40" si="19">Y25*$F25</f>
        <v>0</v>
      </c>
      <c r="N25" s="44">
        <f t="shared" ref="N25:N40" si="20">Z25*$F25</f>
        <v>0</v>
      </c>
      <c r="O25" s="44">
        <f t="shared" ref="O25:O40" si="21">AA25*$F25</f>
        <v>0</v>
      </c>
      <c r="Q25" s="9">
        <f t="shared" si="9"/>
        <v>0</v>
      </c>
      <c r="R25" s="66"/>
      <c r="S25" s="13"/>
      <c r="T25" s="16"/>
      <c r="U25" s="4"/>
      <c r="V25" s="72"/>
      <c r="W25" s="4"/>
      <c r="X25" s="16"/>
      <c r="Y25" s="4"/>
      <c r="Z25" s="4"/>
      <c r="AA25" s="4"/>
      <c r="AB25" s="12">
        <f t="shared" si="10"/>
        <v>0</v>
      </c>
    </row>
    <row r="26" spans="1:28" s="1" customFormat="1" ht="15.75">
      <c r="A26" s="41">
        <v>17</v>
      </c>
      <c r="B26" s="41">
        <v>8001892</v>
      </c>
      <c r="C26" s="58" t="s">
        <v>87</v>
      </c>
      <c r="D26" s="42" t="s">
        <v>35</v>
      </c>
      <c r="E26" s="7" t="s">
        <v>16</v>
      </c>
      <c r="F26" s="11">
        <v>3.05</v>
      </c>
      <c r="G26" s="43">
        <f t="shared" si="13"/>
        <v>0</v>
      </c>
      <c r="H26" s="45">
        <f t="shared" si="14"/>
        <v>44377.5</v>
      </c>
      <c r="I26" s="44">
        <f t="shared" si="15"/>
        <v>3050</v>
      </c>
      <c r="J26" s="44">
        <f t="shared" si="16"/>
        <v>0</v>
      </c>
      <c r="K26" s="44">
        <f t="shared" si="17"/>
        <v>0</v>
      </c>
      <c r="L26" s="44">
        <f t="shared" si="18"/>
        <v>0</v>
      </c>
      <c r="M26" s="44">
        <f t="shared" si="19"/>
        <v>0</v>
      </c>
      <c r="N26" s="44">
        <f t="shared" si="20"/>
        <v>0</v>
      </c>
      <c r="O26" s="44">
        <f t="shared" si="21"/>
        <v>0</v>
      </c>
      <c r="Q26" s="9">
        <f t="shared" si="9"/>
        <v>47427.5</v>
      </c>
      <c r="R26" s="66"/>
      <c r="S26" s="13"/>
      <c r="T26" s="16">
        <f>8350+6200</f>
        <v>14550</v>
      </c>
      <c r="U26" s="4">
        <v>1000</v>
      </c>
      <c r="V26" s="72"/>
      <c r="W26" s="4"/>
      <c r="X26" s="16"/>
      <c r="Y26" s="4"/>
      <c r="Z26" s="4"/>
      <c r="AA26" s="4"/>
      <c r="AB26" s="12">
        <f t="shared" si="10"/>
        <v>15550</v>
      </c>
    </row>
    <row r="27" spans="1:28" s="1" customFormat="1" ht="15.75">
      <c r="A27" s="41">
        <v>18</v>
      </c>
      <c r="B27" s="41">
        <v>8001893</v>
      </c>
      <c r="C27" s="58" t="s">
        <v>88</v>
      </c>
      <c r="D27" s="42" t="s">
        <v>36</v>
      </c>
      <c r="E27" s="7" t="s">
        <v>16</v>
      </c>
      <c r="F27" s="11">
        <v>3.45</v>
      </c>
      <c r="G27" s="43">
        <f t="shared" si="13"/>
        <v>0</v>
      </c>
      <c r="H27" s="44">
        <f t="shared" si="14"/>
        <v>0</v>
      </c>
      <c r="I27" s="44">
        <f t="shared" si="15"/>
        <v>0</v>
      </c>
      <c r="J27" s="44">
        <f t="shared" si="16"/>
        <v>0</v>
      </c>
      <c r="K27" s="44">
        <f t="shared" si="17"/>
        <v>345</v>
      </c>
      <c r="L27" s="44">
        <f t="shared" si="18"/>
        <v>0</v>
      </c>
      <c r="M27" s="44">
        <f t="shared" si="19"/>
        <v>0</v>
      </c>
      <c r="N27" s="44">
        <f t="shared" si="20"/>
        <v>0</v>
      </c>
      <c r="O27" s="44">
        <f t="shared" si="21"/>
        <v>0</v>
      </c>
      <c r="Q27" s="9">
        <f t="shared" si="9"/>
        <v>345</v>
      </c>
      <c r="R27" s="66"/>
      <c r="S27" s="13"/>
      <c r="T27" s="17"/>
      <c r="U27" s="4"/>
      <c r="V27" s="72"/>
      <c r="W27" s="4">
        <f>100</f>
        <v>100</v>
      </c>
      <c r="X27" s="16"/>
      <c r="Y27" s="4"/>
      <c r="Z27" s="4"/>
      <c r="AA27" s="4"/>
      <c r="AB27" s="12">
        <f t="shared" si="10"/>
        <v>100</v>
      </c>
    </row>
    <row r="28" spans="1:28" s="1" customFormat="1" ht="15.75">
      <c r="A28" s="41">
        <v>19</v>
      </c>
      <c r="B28" s="41">
        <v>8001895</v>
      </c>
      <c r="C28" s="58" t="s">
        <v>89</v>
      </c>
      <c r="D28" s="42" t="s">
        <v>37</v>
      </c>
      <c r="E28" s="7" t="s">
        <v>16</v>
      </c>
      <c r="F28" s="11">
        <v>5.25</v>
      </c>
      <c r="G28" s="43">
        <f t="shared" si="13"/>
        <v>0</v>
      </c>
      <c r="H28" s="44">
        <f t="shared" si="14"/>
        <v>0</v>
      </c>
      <c r="I28" s="44">
        <f t="shared" si="15"/>
        <v>1575</v>
      </c>
      <c r="J28" s="44">
        <f t="shared" si="16"/>
        <v>0</v>
      </c>
      <c r="K28" s="44">
        <f t="shared" si="17"/>
        <v>525</v>
      </c>
      <c r="L28" s="44">
        <f t="shared" si="18"/>
        <v>0</v>
      </c>
      <c r="M28" s="44">
        <f t="shared" si="19"/>
        <v>0</v>
      </c>
      <c r="N28" s="44">
        <f t="shared" si="20"/>
        <v>0</v>
      </c>
      <c r="O28" s="44">
        <f t="shared" si="21"/>
        <v>262.5</v>
      </c>
      <c r="Q28" s="9">
        <f t="shared" si="9"/>
        <v>2362.5</v>
      </c>
      <c r="R28" s="66"/>
      <c r="S28" s="13"/>
      <c r="T28" s="17"/>
      <c r="U28" s="4">
        <v>300</v>
      </c>
      <c r="V28" s="72"/>
      <c r="W28" s="4">
        <v>100</v>
      </c>
      <c r="X28" s="16"/>
      <c r="Y28" s="4"/>
      <c r="Z28" s="4"/>
      <c r="AA28" s="4">
        <v>50</v>
      </c>
      <c r="AB28" s="12">
        <f t="shared" si="10"/>
        <v>450</v>
      </c>
    </row>
    <row r="29" spans="1:28" s="1" customFormat="1" ht="15.75">
      <c r="A29" s="41">
        <v>20</v>
      </c>
      <c r="B29" s="41">
        <v>8001896</v>
      </c>
      <c r="C29" s="58" t="s">
        <v>90</v>
      </c>
      <c r="D29" s="42" t="s">
        <v>38</v>
      </c>
      <c r="E29" s="7" t="s">
        <v>15</v>
      </c>
      <c r="F29" s="11">
        <v>18.899999999999999</v>
      </c>
      <c r="G29" s="43">
        <f t="shared" si="13"/>
        <v>140805</v>
      </c>
      <c r="H29" s="44">
        <f t="shared" si="14"/>
        <v>430182.89999999997</v>
      </c>
      <c r="I29" s="44">
        <f t="shared" si="15"/>
        <v>0</v>
      </c>
      <c r="J29" s="44">
        <f t="shared" si="16"/>
        <v>0</v>
      </c>
      <c r="K29" s="44">
        <f t="shared" si="17"/>
        <v>0</v>
      </c>
      <c r="L29" s="44">
        <f t="shared" si="18"/>
        <v>0</v>
      </c>
      <c r="M29" s="44">
        <f t="shared" si="19"/>
        <v>0</v>
      </c>
      <c r="N29" s="44">
        <f t="shared" si="20"/>
        <v>0</v>
      </c>
      <c r="O29" s="44">
        <f t="shared" si="21"/>
        <v>0</v>
      </c>
      <c r="Q29" s="9">
        <f t="shared" si="9"/>
        <v>570987.89999999991</v>
      </c>
      <c r="R29" s="66"/>
      <c r="S29" s="13">
        <f>5950+1500</f>
        <v>7450</v>
      </c>
      <c r="T29" s="18">
        <f>15691+7070</f>
        <v>22761</v>
      </c>
      <c r="U29" s="4"/>
      <c r="V29" s="72"/>
      <c r="W29" s="4"/>
      <c r="X29" s="16"/>
      <c r="Y29" s="4"/>
      <c r="Z29" s="4"/>
      <c r="AA29" s="4"/>
      <c r="AB29" s="12">
        <f t="shared" si="10"/>
        <v>30211</v>
      </c>
    </row>
    <row r="30" spans="1:28" s="1" customFormat="1" ht="15.75">
      <c r="A30" s="41">
        <v>21</v>
      </c>
      <c r="B30" s="41">
        <v>8001897</v>
      </c>
      <c r="C30" s="58" t="s">
        <v>91</v>
      </c>
      <c r="D30" s="42" t="s">
        <v>39</v>
      </c>
      <c r="E30" s="7" t="s">
        <v>16</v>
      </c>
      <c r="F30" s="31">
        <v>8.5000000000000006E-2</v>
      </c>
      <c r="G30" s="43">
        <f t="shared" si="13"/>
        <v>22992.5</v>
      </c>
      <c r="H30" s="44">
        <f t="shared" si="14"/>
        <v>20621</v>
      </c>
      <c r="I30" s="44">
        <f t="shared" si="15"/>
        <v>42.5</v>
      </c>
      <c r="J30" s="44">
        <f t="shared" si="16"/>
        <v>2380</v>
      </c>
      <c r="K30" s="44">
        <f t="shared" si="17"/>
        <v>0</v>
      </c>
      <c r="L30" s="44">
        <f t="shared" si="18"/>
        <v>13897.500000000002</v>
      </c>
      <c r="M30" s="44">
        <f t="shared" si="19"/>
        <v>0</v>
      </c>
      <c r="N30" s="44">
        <f t="shared" si="20"/>
        <v>23094.5</v>
      </c>
      <c r="O30" s="44">
        <f t="shared" si="21"/>
        <v>12.750000000000002</v>
      </c>
      <c r="Q30" s="9">
        <f t="shared" si="9"/>
        <v>83040.75</v>
      </c>
      <c r="R30" s="66"/>
      <c r="S30" s="13">
        <f>60000+64000+146500</f>
        <v>270500</v>
      </c>
      <c r="T30" s="17">
        <f>86000+140400+15000+1200</f>
        <v>242600</v>
      </c>
      <c r="U30" s="4">
        <v>500</v>
      </c>
      <c r="V30" s="72">
        <f>17000+11000</f>
        <v>28000</v>
      </c>
      <c r="W30" s="4"/>
      <c r="X30" s="16">
        <f>10500+43000+37000+73000</f>
        <v>163500</v>
      </c>
      <c r="Y30" s="4"/>
      <c r="Z30" s="4">
        <f>160700+37000+74000</f>
        <v>271700</v>
      </c>
      <c r="AA30" s="4">
        <f>100+50</f>
        <v>150</v>
      </c>
      <c r="AB30" s="12">
        <f t="shared" si="10"/>
        <v>976950</v>
      </c>
    </row>
    <row r="31" spans="1:28" s="1" customFormat="1" ht="15.75">
      <c r="A31" s="41">
        <v>22</v>
      </c>
      <c r="B31" s="41">
        <v>8001898</v>
      </c>
      <c r="C31" s="58" t="s">
        <v>92</v>
      </c>
      <c r="D31" s="42" t="s">
        <v>40</v>
      </c>
      <c r="E31" s="7" t="s">
        <v>16</v>
      </c>
      <c r="F31" s="31">
        <v>3.5000000000000003E-2</v>
      </c>
      <c r="G31" s="43">
        <f t="shared" si="13"/>
        <v>1722.0000000000002</v>
      </c>
      <c r="H31" s="44">
        <f t="shared" si="14"/>
        <v>2012.5000000000002</v>
      </c>
      <c r="I31" s="44">
        <f t="shared" si="15"/>
        <v>105.00000000000001</v>
      </c>
      <c r="J31" s="44">
        <f t="shared" si="16"/>
        <v>367.50000000000006</v>
      </c>
      <c r="K31" s="44">
        <f t="shared" si="17"/>
        <v>0</v>
      </c>
      <c r="L31" s="44">
        <f t="shared" si="18"/>
        <v>7633.5000000000009</v>
      </c>
      <c r="M31" s="44">
        <f t="shared" si="19"/>
        <v>2355.5</v>
      </c>
      <c r="N31" s="44">
        <f t="shared" si="20"/>
        <v>10097.500000000002</v>
      </c>
      <c r="O31" s="44">
        <f t="shared" si="21"/>
        <v>7.0000000000000009</v>
      </c>
      <c r="Q31" s="9">
        <f t="shared" si="9"/>
        <v>24300.500000000004</v>
      </c>
      <c r="R31" s="66"/>
      <c r="S31" s="13">
        <f>19200+18000+12000</f>
        <v>49200</v>
      </c>
      <c r="T31" s="18">
        <f>17000+25500+4000+11000</f>
        <v>57500</v>
      </c>
      <c r="U31" s="4">
        <f>2000+1000</f>
        <v>3000</v>
      </c>
      <c r="V31" s="72">
        <f>6000+2500+2000</f>
        <v>10500</v>
      </c>
      <c r="W31" s="4"/>
      <c r="X31" s="16">
        <f>136000+41600+22500+18000</f>
        <v>218100</v>
      </c>
      <c r="Y31" s="4">
        <f>13800+43500+10000</f>
        <v>67300</v>
      </c>
      <c r="Z31" s="4">
        <f>82500+26000+120000+60000</f>
        <v>288500</v>
      </c>
      <c r="AA31" s="4">
        <f>150+50</f>
        <v>200</v>
      </c>
      <c r="AB31" s="12">
        <f t="shared" si="10"/>
        <v>694300</v>
      </c>
    </row>
    <row r="32" spans="1:28" s="1" customFormat="1" ht="15.75">
      <c r="A32" s="41">
        <v>23</v>
      </c>
      <c r="B32" s="41">
        <v>8001899</v>
      </c>
      <c r="C32" s="58" t="s">
        <v>93</v>
      </c>
      <c r="D32" s="42" t="s">
        <v>41</v>
      </c>
      <c r="E32" s="7" t="s">
        <v>15</v>
      </c>
      <c r="F32" s="11">
        <v>11.3</v>
      </c>
      <c r="G32" s="43">
        <f t="shared" si="13"/>
        <v>46330</v>
      </c>
      <c r="H32" s="44">
        <f t="shared" si="14"/>
        <v>226621.5</v>
      </c>
      <c r="I32" s="44">
        <f t="shared" si="15"/>
        <v>0</v>
      </c>
      <c r="J32" s="44">
        <f t="shared" si="16"/>
        <v>0</v>
      </c>
      <c r="K32" s="44">
        <f t="shared" si="17"/>
        <v>0</v>
      </c>
      <c r="L32" s="44">
        <f t="shared" si="18"/>
        <v>0</v>
      </c>
      <c r="M32" s="44">
        <f t="shared" si="19"/>
        <v>164189</v>
      </c>
      <c r="N32" s="44">
        <f t="shared" si="20"/>
        <v>0</v>
      </c>
      <c r="O32" s="44">
        <f t="shared" si="21"/>
        <v>0</v>
      </c>
      <c r="Q32" s="9">
        <f t="shared" si="9"/>
        <v>437140.5</v>
      </c>
      <c r="R32" s="66"/>
      <c r="S32" s="13">
        <f>4100</f>
        <v>4100</v>
      </c>
      <c r="T32" s="18">
        <f>20055</f>
        <v>20055</v>
      </c>
      <c r="U32" s="4"/>
      <c r="V32" s="72"/>
      <c r="W32" s="4"/>
      <c r="X32" s="16"/>
      <c r="Y32" s="4">
        <v>14530</v>
      </c>
      <c r="Z32" s="4"/>
      <c r="AA32" s="4"/>
      <c r="AB32" s="12">
        <f t="shared" si="10"/>
        <v>38685</v>
      </c>
    </row>
    <row r="33" spans="1:28" s="1" customFormat="1" ht="15.75">
      <c r="A33" s="41">
        <v>24</v>
      </c>
      <c r="B33" s="41">
        <v>8001900</v>
      </c>
      <c r="C33" s="58" t="s">
        <v>94</v>
      </c>
      <c r="D33" s="42" t="s">
        <v>42</v>
      </c>
      <c r="E33" s="7" t="s">
        <v>15</v>
      </c>
      <c r="F33" s="11">
        <v>11.3</v>
      </c>
      <c r="G33" s="43">
        <f t="shared" si="13"/>
        <v>51980</v>
      </c>
      <c r="H33" s="44">
        <f t="shared" si="14"/>
        <v>13096.7</v>
      </c>
      <c r="I33" s="44">
        <f t="shared" si="15"/>
        <v>0</v>
      </c>
      <c r="J33" s="44">
        <f t="shared" si="16"/>
        <v>0</v>
      </c>
      <c r="K33" s="44">
        <f t="shared" si="17"/>
        <v>0</v>
      </c>
      <c r="L33" s="44">
        <f t="shared" si="18"/>
        <v>0</v>
      </c>
      <c r="M33" s="44">
        <f t="shared" si="19"/>
        <v>4746</v>
      </c>
      <c r="N33" s="44">
        <f t="shared" si="20"/>
        <v>0</v>
      </c>
      <c r="O33" s="44">
        <f t="shared" si="21"/>
        <v>0</v>
      </c>
      <c r="Q33" s="9">
        <f t="shared" si="9"/>
        <v>69822.700000000012</v>
      </c>
      <c r="R33" s="66"/>
      <c r="S33" s="13">
        <f>4600</f>
        <v>4600</v>
      </c>
      <c r="T33" s="18">
        <f>780+379</f>
        <v>1159</v>
      </c>
      <c r="U33" s="4"/>
      <c r="V33" s="72"/>
      <c r="W33" s="4"/>
      <c r="X33" s="16"/>
      <c r="Y33" s="4">
        <f>290+130</f>
        <v>420</v>
      </c>
      <c r="Z33" s="4"/>
      <c r="AA33" s="4"/>
      <c r="AB33" s="12">
        <f t="shared" si="10"/>
        <v>6179</v>
      </c>
    </row>
    <row r="34" spans="1:28" s="1" customFormat="1" ht="15.75">
      <c r="A34" s="41">
        <v>25</v>
      </c>
      <c r="B34" s="41">
        <v>8001901</v>
      </c>
      <c r="C34" s="58" t="s">
        <v>95</v>
      </c>
      <c r="D34" s="42" t="s">
        <v>43</v>
      </c>
      <c r="E34" s="7" t="s">
        <v>15</v>
      </c>
      <c r="F34" s="11">
        <v>8.5500000000000007</v>
      </c>
      <c r="G34" s="43">
        <f t="shared" si="13"/>
        <v>4061.2500000000005</v>
      </c>
      <c r="H34" s="44">
        <f t="shared" si="14"/>
        <v>17826.75</v>
      </c>
      <c r="I34" s="44">
        <f t="shared" si="15"/>
        <v>0</v>
      </c>
      <c r="J34" s="44">
        <f t="shared" si="16"/>
        <v>0</v>
      </c>
      <c r="K34" s="44">
        <f t="shared" si="17"/>
        <v>0</v>
      </c>
      <c r="L34" s="44">
        <f t="shared" si="18"/>
        <v>0</v>
      </c>
      <c r="M34" s="44">
        <f t="shared" si="19"/>
        <v>12568.500000000002</v>
      </c>
      <c r="N34" s="44">
        <f t="shared" si="20"/>
        <v>0</v>
      </c>
      <c r="O34" s="44">
        <f t="shared" si="21"/>
        <v>0</v>
      </c>
      <c r="Q34" s="9">
        <f t="shared" si="9"/>
        <v>34456.5</v>
      </c>
      <c r="R34" s="66"/>
      <c r="S34" s="13">
        <v>475</v>
      </c>
      <c r="T34" s="18">
        <v>2085</v>
      </c>
      <c r="U34" s="4"/>
      <c r="V34" s="72"/>
      <c r="W34" s="4"/>
      <c r="X34" s="16"/>
      <c r="Y34" s="4">
        <v>1470</v>
      </c>
      <c r="Z34" s="4"/>
      <c r="AA34" s="4"/>
      <c r="AB34" s="12">
        <f t="shared" si="10"/>
        <v>4030</v>
      </c>
    </row>
    <row r="35" spans="1:28" s="1" customFormat="1" ht="15.75">
      <c r="A35" s="41">
        <v>26</v>
      </c>
      <c r="B35" s="41">
        <v>8001902</v>
      </c>
      <c r="C35" s="58" t="s">
        <v>96</v>
      </c>
      <c r="D35" s="42" t="s">
        <v>44</v>
      </c>
      <c r="E35" s="7" t="s">
        <v>15</v>
      </c>
      <c r="F35" s="11">
        <v>8.9</v>
      </c>
      <c r="G35" s="43">
        <f t="shared" si="13"/>
        <v>4227.5</v>
      </c>
      <c r="H35" s="44">
        <f t="shared" si="14"/>
        <v>10635.5</v>
      </c>
      <c r="I35" s="44">
        <f t="shared" si="15"/>
        <v>0</v>
      </c>
      <c r="J35" s="44">
        <f t="shared" si="16"/>
        <v>0</v>
      </c>
      <c r="K35" s="44">
        <f t="shared" si="17"/>
        <v>0</v>
      </c>
      <c r="L35" s="44">
        <f t="shared" si="18"/>
        <v>0</v>
      </c>
      <c r="M35" s="44">
        <f t="shared" si="19"/>
        <v>6052</v>
      </c>
      <c r="N35" s="44">
        <f t="shared" si="20"/>
        <v>0</v>
      </c>
      <c r="O35" s="44">
        <f t="shared" si="21"/>
        <v>0</v>
      </c>
      <c r="Q35" s="9">
        <f t="shared" si="9"/>
        <v>20915</v>
      </c>
      <c r="R35" s="66"/>
      <c r="S35" s="13">
        <v>475</v>
      </c>
      <c r="T35" s="18">
        <v>1195</v>
      </c>
      <c r="U35" s="4"/>
      <c r="V35" s="72"/>
      <c r="W35" s="4"/>
      <c r="X35" s="16"/>
      <c r="Y35" s="4">
        <v>680</v>
      </c>
      <c r="Z35" s="4"/>
      <c r="AA35" s="4"/>
      <c r="AB35" s="12">
        <f t="shared" si="10"/>
        <v>2350</v>
      </c>
    </row>
    <row r="36" spans="1:28" s="1" customFormat="1" ht="15.75">
      <c r="A36" s="46">
        <v>27</v>
      </c>
      <c r="B36" s="46">
        <v>8001903</v>
      </c>
      <c r="C36" s="58" t="s">
        <v>14</v>
      </c>
      <c r="D36" s="47" t="s">
        <v>45</v>
      </c>
      <c r="E36" s="21" t="s">
        <v>15</v>
      </c>
      <c r="F36" s="22">
        <v>1.5</v>
      </c>
      <c r="G36" s="43">
        <f t="shared" si="13"/>
        <v>7980</v>
      </c>
      <c r="H36" s="44">
        <f t="shared" si="14"/>
        <v>6472.5</v>
      </c>
      <c r="I36" s="44">
        <f t="shared" si="15"/>
        <v>0</v>
      </c>
      <c r="J36" s="44">
        <f t="shared" si="16"/>
        <v>180</v>
      </c>
      <c r="K36" s="44">
        <f t="shared" si="17"/>
        <v>180</v>
      </c>
      <c r="L36" s="44">
        <f t="shared" si="18"/>
        <v>0</v>
      </c>
      <c r="M36" s="44">
        <f t="shared" si="19"/>
        <v>150</v>
      </c>
      <c r="N36" s="44">
        <f t="shared" si="20"/>
        <v>2550</v>
      </c>
      <c r="O36" s="44">
        <f t="shared" si="21"/>
        <v>0</v>
      </c>
      <c r="Q36" s="26">
        <f t="shared" si="9"/>
        <v>17512.5</v>
      </c>
      <c r="R36" s="66"/>
      <c r="S36" s="23">
        <v>5320</v>
      </c>
      <c r="T36" s="24">
        <v>4315</v>
      </c>
      <c r="U36" s="20"/>
      <c r="V36" s="73">
        <v>120</v>
      </c>
      <c r="W36" s="20">
        <v>120</v>
      </c>
      <c r="X36" s="25"/>
      <c r="Y36" s="20">
        <v>100</v>
      </c>
      <c r="Z36" s="20">
        <v>1700</v>
      </c>
      <c r="AA36" s="20"/>
      <c r="AB36" s="12">
        <f t="shared" si="10"/>
        <v>11675</v>
      </c>
    </row>
    <row r="37" spans="1:28" s="1" customFormat="1" ht="15.75">
      <c r="A37" s="59" t="s">
        <v>55</v>
      </c>
      <c r="B37" s="59">
        <v>8002822</v>
      </c>
      <c r="C37" s="60" t="s">
        <v>48</v>
      </c>
      <c r="D37" s="49"/>
      <c r="E37" s="29" t="s">
        <v>15</v>
      </c>
      <c r="F37" s="48">
        <v>4.6500000000000004</v>
      </c>
      <c r="G37" s="43">
        <f t="shared" si="13"/>
        <v>0</v>
      </c>
      <c r="H37" s="44">
        <f t="shared" si="14"/>
        <v>0</v>
      </c>
      <c r="I37" s="44">
        <f t="shared" si="15"/>
        <v>0</v>
      </c>
      <c r="J37" s="44">
        <f t="shared" si="16"/>
        <v>4185</v>
      </c>
      <c r="K37" s="44">
        <f t="shared" si="17"/>
        <v>0</v>
      </c>
      <c r="L37" s="44">
        <f t="shared" si="18"/>
        <v>0</v>
      </c>
      <c r="M37" s="44">
        <f t="shared" si="19"/>
        <v>0</v>
      </c>
      <c r="N37" s="44">
        <f t="shared" si="20"/>
        <v>0</v>
      </c>
      <c r="O37" s="44">
        <f t="shared" si="21"/>
        <v>0</v>
      </c>
      <c r="Q37" s="26">
        <f t="shared" si="9"/>
        <v>4185</v>
      </c>
      <c r="R37" s="66"/>
      <c r="S37" s="74"/>
      <c r="T37" s="74"/>
      <c r="U37" s="74"/>
      <c r="V37" s="74">
        <v>900</v>
      </c>
      <c r="W37" s="74"/>
      <c r="X37" s="75"/>
      <c r="Y37" s="74"/>
      <c r="Z37" s="74"/>
      <c r="AA37" s="74"/>
      <c r="AB37" s="12">
        <f t="shared" si="10"/>
        <v>900</v>
      </c>
    </row>
    <row r="38" spans="1:28" ht="15.75">
      <c r="A38" s="59" t="s">
        <v>56</v>
      </c>
      <c r="B38" s="59">
        <v>8002823</v>
      </c>
      <c r="C38" s="60" t="s">
        <v>49</v>
      </c>
      <c r="D38" s="49"/>
      <c r="E38" s="29" t="s">
        <v>15</v>
      </c>
      <c r="F38" s="28">
        <v>1.6</v>
      </c>
      <c r="G38" s="43">
        <f t="shared" si="13"/>
        <v>0</v>
      </c>
      <c r="H38" s="44">
        <f t="shared" si="14"/>
        <v>0</v>
      </c>
      <c r="I38" s="44">
        <f t="shared" si="15"/>
        <v>0</v>
      </c>
      <c r="J38" s="44">
        <f t="shared" si="16"/>
        <v>960</v>
      </c>
      <c r="K38" s="44">
        <f t="shared" si="17"/>
        <v>0</v>
      </c>
      <c r="L38" s="44">
        <f t="shared" si="18"/>
        <v>0</v>
      </c>
      <c r="M38" s="44">
        <f t="shared" si="19"/>
        <v>0</v>
      </c>
      <c r="N38" s="44">
        <f t="shared" si="20"/>
        <v>0</v>
      </c>
      <c r="O38" s="44">
        <f t="shared" si="21"/>
        <v>0</v>
      </c>
      <c r="Q38" s="26">
        <f t="shared" si="9"/>
        <v>960</v>
      </c>
      <c r="S38" s="76"/>
      <c r="T38" s="74"/>
      <c r="U38" s="76"/>
      <c r="V38" s="76">
        <v>600</v>
      </c>
      <c r="W38" s="76"/>
      <c r="X38" s="77"/>
      <c r="Y38" s="76"/>
      <c r="Z38" s="76"/>
      <c r="AA38" s="76"/>
      <c r="AB38" s="12">
        <f t="shared" si="10"/>
        <v>600</v>
      </c>
    </row>
    <row r="39" spans="1:28" ht="15.75">
      <c r="A39" s="59" t="s">
        <v>57</v>
      </c>
      <c r="B39" s="61"/>
      <c r="C39" s="60" t="s">
        <v>59</v>
      </c>
      <c r="D39" s="50"/>
      <c r="E39" s="30" t="s">
        <v>15</v>
      </c>
      <c r="F39" s="51"/>
      <c r="G39" s="43">
        <f t="shared" si="13"/>
        <v>0</v>
      </c>
      <c r="H39" s="44">
        <f t="shared" si="14"/>
        <v>0</v>
      </c>
      <c r="I39" s="44">
        <f t="shared" si="15"/>
        <v>0</v>
      </c>
      <c r="J39" s="44">
        <f t="shared" si="16"/>
        <v>0</v>
      </c>
      <c r="K39" s="44">
        <f t="shared" si="17"/>
        <v>0</v>
      </c>
      <c r="L39" s="44">
        <f t="shared" si="18"/>
        <v>0</v>
      </c>
      <c r="M39" s="44">
        <f t="shared" si="19"/>
        <v>0</v>
      </c>
      <c r="N39" s="44">
        <f t="shared" si="20"/>
        <v>0</v>
      </c>
      <c r="O39" s="44">
        <f t="shared" si="21"/>
        <v>0</v>
      </c>
      <c r="Q39" s="26">
        <f t="shared" si="9"/>
        <v>0</v>
      </c>
      <c r="S39" s="27">
        <v>800</v>
      </c>
      <c r="T39" s="74"/>
      <c r="U39" s="76"/>
      <c r="V39" s="72"/>
      <c r="W39" s="76"/>
      <c r="X39" s="77"/>
      <c r="Y39" s="76"/>
      <c r="Z39" s="76"/>
      <c r="AA39" s="76"/>
      <c r="AB39" s="12">
        <f t="shared" si="10"/>
        <v>800</v>
      </c>
    </row>
    <row r="40" spans="1:28" ht="16.5" thickBot="1">
      <c r="A40" s="59" t="s">
        <v>58</v>
      </c>
      <c r="B40" s="61"/>
      <c r="C40" s="60" t="s">
        <v>61</v>
      </c>
      <c r="D40" s="49"/>
      <c r="E40" s="29" t="s">
        <v>15</v>
      </c>
      <c r="F40" s="48">
        <v>3.63</v>
      </c>
      <c r="G40" s="43">
        <f t="shared" si="13"/>
        <v>0</v>
      </c>
      <c r="H40" s="44">
        <f t="shared" si="14"/>
        <v>72.599999999999994</v>
      </c>
      <c r="I40" s="44">
        <f t="shared" si="15"/>
        <v>0</v>
      </c>
      <c r="J40" s="44">
        <f t="shared" si="16"/>
        <v>0</v>
      </c>
      <c r="K40" s="44">
        <f t="shared" si="17"/>
        <v>0</v>
      </c>
      <c r="L40" s="44">
        <f t="shared" si="18"/>
        <v>0</v>
      </c>
      <c r="M40" s="44">
        <f t="shared" si="19"/>
        <v>0</v>
      </c>
      <c r="N40" s="44">
        <f t="shared" si="20"/>
        <v>1815</v>
      </c>
      <c r="O40" s="44">
        <f t="shared" si="21"/>
        <v>0</v>
      </c>
      <c r="Q40" s="26">
        <f t="shared" si="9"/>
        <v>1887.6</v>
      </c>
      <c r="S40" s="76"/>
      <c r="T40" s="74">
        <v>20</v>
      </c>
      <c r="U40" s="76"/>
      <c r="V40" s="76"/>
      <c r="W40" s="76"/>
      <c r="X40" s="77"/>
      <c r="Y40" s="76"/>
      <c r="Z40" s="76">
        <v>500</v>
      </c>
      <c r="AA40" s="76"/>
      <c r="AB40" s="12">
        <f t="shared" si="10"/>
        <v>520</v>
      </c>
    </row>
    <row r="41" spans="1:28" ht="13.5" thickBot="1">
      <c r="A41" s="62" t="s">
        <v>62</v>
      </c>
      <c r="B41" s="62"/>
      <c r="C41" s="63"/>
      <c r="D41" s="52"/>
      <c r="E41" s="52"/>
      <c r="F41" s="52"/>
      <c r="G41" s="35">
        <f t="shared" ref="G41:O41" si="22">SUM(G7:G40)</f>
        <v>472601.75</v>
      </c>
      <c r="H41" s="32">
        <f t="shared" si="22"/>
        <v>1008348.9499999998</v>
      </c>
      <c r="I41" s="32">
        <f t="shared" si="22"/>
        <v>9577.5</v>
      </c>
      <c r="J41" s="32">
        <f t="shared" si="22"/>
        <v>73163.5</v>
      </c>
      <c r="K41" s="32">
        <f t="shared" si="22"/>
        <v>168095.75</v>
      </c>
      <c r="L41" s="32">
        <f t="shared" si="22"/>
        <v>603200</v>
      </c>
      <c r="M41" s="40">
        <f t="shared" si="22"/>
        <v>1106332.5</v>
      </c>
      <c r="N41" s="32">
        <f t="shared" si="22"/>
        <v>956176</v>
      </c>
      <c r="O41" s="32">
        <f t="shared" si="22"/>
        <v>3032.25</v>
      </c>
      <c r="Q41" s="78">
        <f>SUM(Q25:Q40)+SUM(Q7:Q18)+Q20+Q22+Q24</f>
        <v>4584804.8858766938</v>
      </c>
    </row>
    <row r="42" spans="1:28" ht="15.6" customHeight="1">
      <c r="A42" s="64" t="s">
        <v>52</v>
      </c>
      <c r="B42" s="62" t="s">
        <v>51</v>
      </c>
      <c r="C42" s="62"/>
      <c r="D42" s="52"/>
      <c r="E42" s="52"/>
      <c r="F42" s="52"/>
      <c r="H42" s="39"/>
      <c r="I42" s="39"/>
      <c r="J42" s="39"/>
      <c r="K42" s="39"/>
      <c r="L42" s="39"/>
    </row>
    <row r="43" spans="1:28">
      <c r="A43" s="65" t="s">
        <v>53</v>
      </c>
      <c r="B43" s="62" t="s">
        <v>54</v>
      </c>
      <c r="C43" s="62"/>
      <c r="D43" s="52"/>
      <c r="E43" s="52"/>
      <c r="F43" s="52"/>
      <c r="G43" s="39"/>
      <c r="H43" s="39"/>
      <c r="I43" s="39"/>
      <c r="J43" s="39"/>
      <c r="K43" s="39"/>
      <c r="L43" s="39"/>
      <c r="N43" t="s">
        <v>105</v>
      </c>
      <c r="O43" s="398" t="s">
        <v>104</v>
      </c>
      <c r="P43" s="398"/>
    </row>
    <row r="44" spans="1:28">
      <c r="L44" s="402" t="s">
        <v>98</v>
      </c>
      <c r="M44" s="402"/>
      <c r="N44" s="91">
        <f>SUM(G41:O41)</f>
        <v>4400528.1999999993</v>
      </c>
      <c r="O44" s="403">
        <v>4584804.8858766938</v>
      </c>
      <c r="P44" s="404"/>
    </row>
    <row r="45" spans="1:28">
      <c r="L45" s="402" t="s">
        <v>99</v>
      </c>
      <c r="M45" s="402"/>
      <c r="N45" s="91">
        <f>+N44/2</f>
        <v>2200264.0999999996</v>
      </c>
      <c r="O45" s="405">
        <f>O44/2</f>
        <v>2292402.4429383469</v>
      </c>
      <c r="P45" s="406"/>
    </row>
    <row r="46" spans="1:28">
      <c r="L46" s="86"/>
      <c r="M46" s="86"/>
      <c r="N46" s="92"/>
    </row>
    <row r="47" spans="1:28" ht="14.45" customHeight="1">
      <c r="L47" s="399" t="s">
        <v>100</v>
      </c>
      <c r="M47" s="87">
        <v>1</v>
      </c>
      <c r="N47" s="89">
        <f>$N$45*M47</f>
        <v>2200264.0999999996</v>
      </c>
      <c r="O47" s="407">
        <f>$O$45*M47</f>
        <v>2292402.4429383469</v>
      </c>
      <c r="P47" s="407"/>
    </row>
    <row r="48" spans="1:28" ht="15">
      <c r="L48" s="400"/>
      <c r="M48" s="88">
        <v>2</v>
      </c>
      <c r="N48" s="90">
        <f>$N$45*M48</f>
        <v>4400528.1999999993</v>
      </c>
      <c r="O48" s="408">
        <f>$O$45*M48</f>
        <v>4584804.8858766938</v>
      </c>
      <c r="P48" s="408"/>
    </row>
    <row r="49" spans="12:14" ht="15">
      <c r="L49" s="401"/>
      <c r="M49" s="106">
        <v>3</v>
      </c>
      <c r="N49" s="107">
        <f>$N$45*M49</f>
        <v>6600792.2999999989</v>
      </c>
    </row>
  </sheetData>
  <mergeCells count="8">
    <mergeCell ref="O43:P43"/>
    <mergeCell ref="L47:L49"/>
    <mergeCell ref="L44:M44"/>
    <mergeCell ref="L45:M45"/>
    <mergeCell ref="O44:P44"/>
    <mergeCell ref="O45:P45"/>
    <mergeCell ref="O47:P47"/>
    <mergeCell ref="O48:P48"/>
  </mergeCells>
  <printOptions horizontalCentered="1" verticalCentered="1"/>
  <pageMargins left="0.31496062992125984" right="0.11811023622047245" top="0" bottom="0" header="0.31496062992125984" footer="0.31496062992125984"/>
  <pageSetup paperSize="8" scale="74" orientation="landscape" r:id="rId1"/>
  <headerFooter>
    <oddFooter>&amp;C&amp;Z&amp;F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AH52"/>
  <sheetViews>
    <sheetView topLeftCell="A5" zoomScale="85" zoomScaleNormal="85" workbookViewId="0">
      <pane xSplit="2" ySplit="2" topLeftCell="C7" activePane="bottomRight" state="frozen"/>
      <selection activeCell="A5" sqref="A5"/>
      <selection pane="topRight" activeCell="C5" sqref="C5"/>
      <selection pane="bottomLeft" activeCell="A7" sqref="A7"/>
      <selection pane="bottomRight" activeCell="A18" sqref="A18:B18"/>
    </sheetView>
  </sheetViews>
  <sheetFormatPr defaultRowHeight="12.75"/>
  <cols>
    <col min="1" max="1" width="8.5703125" style="56" customWidth="1"/>
    <col min="2" max="2" width="11.28515625" style="56" customWidth="1"/>
    <col min="3" max="3" width="97.42578125" style="56" customWidth="1"/>
    <col min="4" max="4" width="45.28515625" style="56" bestFit="1" customWidth="1"/>
    <col min="5" max="5" width="22" style="56" customWidth="1"/>
    <col min="6" max="6" width="12.28515625" bestFit="1" customWidth="1"/>
    <col min="7" max="8" width="8.28515625" customWidth="1"/>
    <col min="9" max="9" width="10.85546875" customWidth="1"/>
    <col min="10" max="10" width="14.85546875" style="33" customWidth="1"/>
    <col min="11" max="11" width="14.7109375" style="1" customWidth="1"/>
    <col min="12" max="12" width="10.7109375" customWidth="1"/>
    <col min="13" max="13" width="11.42578125" customWidth="1"/>
    <col min="14" max="14" width="12.7109375" customWidth="1"/>
    <col min="15" max="15" width="13" style="19" customWidth="1"/>
    <col min="16" max="16" width="15.42578125" customWidth="1"/>
    <col min="17" max="17" width="18.140625" customWidth="1"/>
    <col min="18" max="18" width="10.7109375" customWidth="1"/>
    <col min="19" max="19" width="19.7109375" customWidth="1"/>
    <col min="20" max="20" width="11.7109375" style="56" customWidth="1"/>
    <col min="21" max="21" width="10.85546875" style="66" customWidth="1"/>
    <col min="22" max="22" width="11.85546875" style="56" customWidth="1"/>
    <col min="23" max="23" width="11.140625" style="56" customWidth="1"/>
    <col min="24" max="24" width="12.7109375" style="56" customWidth="1"/>
    <col min="25" max="25" width="12.7109375" style="67" customWidth="1"/>
    <col min="26" max="26" width="11.28515625" style="56" customWidth="1"/>
    <col min="27" max="27" width="10.5703125" style="56" customWidth="1"/>
    <col min="28" max="28" width="10" style="56" customWidth="1"/>
    <col min="29" max="29" width="13.7109375" style="56" customWidth="1"/>
    <col min="30" max="30" width="8.85546875" customWidth="1"/>
    <col min="31" max="31" width="10.28515625" bestFit="1" customWidth="1"/>
    <col min="33" max="33" width="11.140625" bestFit="1" customWidth="1"/>
    <col min="34" max="34" width="16.7109375" bestFit="1" customWidth="1"/>
  </cols>
  <sheetData>
    <row r="1" spans="1:34" ht="13.15" hidden="1" customHeight="1">
      <c r="A1" s="55"/>
    </row>
    <row r="2" spans="1:34" ht="13.15" hidden="1" customHeight="1"/>
    <row r="3" spans="1:34" ht="21" hidden="1" customHeight="1">
      <c r="B3" s="38"/>
      <c r="C3" s="38"/>
      <c r="D3" s="38"/>
      <c r="E3" s="38"/>
      <c r="F3" s="38"/>
      <c r="G3" s="38"/>
      <c r="H3" s="38"/>
      <c r="I3" s="38"/>
      <c r="J3" s="34"/>
      <c r="T3" s="38"/>
    </row>
    <row r="4" spans="1:34" ht="13.15" hidden="1" customHeight="1">
      <c r="A4" s="56" t="s">
        <v>0</v>
      </c>
    </row>
    <row r="5" spans="1:34" ht="21.6" customHeight="1" thickBot="1">
      <c r="C5" s="56">
        <f>1750+530</f>
        <v>2280</v>
      </c>
      <c r="J5" s="419" t="s">
        <v>170</v>
      </c>
      <c r="K5" s="419"/>
      <c r="L5" s="419"/>
      <c r="M5" s="419"/>
      <c r="N5" s="419"/>
      <c r="O5" s="419"/>
      <c r="P5" s="419"/>
      <c r="Q5" s="419"/>
      <c r="R5" s="419"/>
      <c r="S5" s="205" t="s">
        <v>60</v>
      </c>
      <c r="T5" s="417" t="s">
        <v>171</v>
      </c>
      <c r="U5" s="417"/>
      <c r="V5" s="417"/>
      <c r="W5" s="417"/>
      <c r="X5" s="417"/>
      <c r="Y5" s="417"/>
      <c r="Z5" s="417"/>
      <c r="AA5" s="417"/>
      <c r="AB5" s="417"/>
      <c r="AC5" s="417"/>
    </row>
    <row r="6" spans="1:34" s="56" customFormat="1" ht="63.75" thickBot="1">
      <c r="A6" s="3" t="s">
        <v>1</v>
      </c>
      <c r="B6" s="53" t="s">
        <v>97</v>
      </c>
      <c r="C6" s="54" t="s">
        <v>2</v>
      </c>
      <c r="D6" s="215" t="s">
        <v>177</v>
      </c>
      <c r="E6" s="215" t="s">
        <v>191</v>
      </c>
      <c r="F6" s="79" t="s">
        <v>46</v>
      </c>
      <c r="G6" s="79" t="s">
        <v>17</v>
      </c>
      <c r="H6" s="187" t="s">
        <v>113</v>
      </c>
      <c r="I6" s="202" t="s">
        <v>175</v>
      </c>
      <c r="J6" s="203" t="s">
        <v>63</v>
      </c>
      <c r="K6" s="203" t="s">
        <v>64</v>
      </c>
      <c r="L6" s="203" t="s">
        <v>65</v>
      </c>
      <c r="M6" s="203" t="s">
        <v>66</v>
      </c>
      <c r="N6" s="203" t="s">
        <v>67</v>
      </c>
      <c r="O6" s="203" t="s">
        <v>68</v>
      </c>
      <c r="P6" s="204" t="s">
        <v>69</v>
      </c>
      <c r="Q6" s="204" t="s">
        <v>70</v>
      </c>
      <c r="R6" s="204" t="s">
        <v>71</v>
      </c>
      <c r="S6" s="206" t="s">
        <v>12</v>
      </c>
      <c r="T6" s="207" t="s">
        <v>3</v>
      </c>
      <c r="U6" s="207" t="s">
        <v>4</v>
      </c>
      <c r="V6" s="207" t="s">
        <v>5</v>
      </c>
      <c r="W6" s="207" t="s">
        <v>6</v>
      </c>
      <c r="X6" s="207" t="s">
        <v>7</v>
      </c>
      <c r="Y6" s="208" t="s">
        <v>8</v>
      </c>
      <c r="Z6" s="207" t="s">
        <v>9</v>
      </c>
      <c r="AA6" s="207" t="s">
        <v>10</v>
      </c>
      <c r="AB6" s="207" t="s">
        <v>11</v>
      </c>
      <c r="AC6" s="209" t="s">
        <v>176</v>
      </c>
      <c r="AE6" s="133" t="s">
        <v>46</v>
      </c>
      <c r="AF6" s="133" t="s">
        <v>116</v>
      </c>
      <c r="AG6" s="148" t="s">
        <v>142</v>
      </c>
    </row>
    <row r="7" spans="1:34" s="1" customFormat="1" ht="15.75">
      <c r="A7" s="41">
        <v>1</v>
      </c>
      <c r="B7" s="41">
        <v>8001851</v>
      </c>
      <c r="C7" s="57" t="s">
        <v>218</v>
      </c>
      <c r="D7" s="217" t="s">
        <v>193</v>
      </c>
      <c r="E7" s="219" t="s">
        <v>192</v>
      </c>
      <c r="F7" s="42" t="s">
        <v>19</v>
      </c>
      <c r="G7" s="6" t="s">
        <v>15</v>
      </c>
      <c r="H7" s="10">
        <v>7.2</v>
      </c>
      <c r="I7" s="10">
        <f>IF(F7='variaz. materia prima'!D7,'variaz. materia prima'!N7,"-")</f>
        <v>7.8216960000000002</v>
      </c>
      <c r="J7" s="43">
        <f>T7*$I7</f>
        <v>4693.0176000000001</v>
      </c>
      <c r="K7" s="43">
        <f t="shared" ref="K7:K39" si="0">U7*$I7</f>
        <v>49863.311999999998</v>
      </c>
      <c r="L7" s="43">
        <f t="shared" ref="L7:L39" si="1">V7*$I7</f>
        <v>1173.2544</v>
      </c>
      <c r="M7" s="43">
        <f t="shared" ref="M7:M39" si="2">W7*$I7</f>
        <v>21822.53184</v>
      </c>
      <c r="N7" s="43">
        <f t="shared" ref="N7:N39" si="3">X7*$I7</f>
        <v>17364.165120000001</v>
      </c>
      <c r="O7" s="43">
        <f t="shared" ref="O7:O39" si="4">Y7*$I7</f>
        <v>220962.91200000001</v>
      </c>
      <c r="P7" s="43">
        <f t="shared" ref="P7:P39" si="5">Z7*$I7</f>
        <v>226047.01440000001</v>
      </c>
      <c r="Q7" s="43">
        <f t="shared" ref="Q7:Q39" si="6">AA7*$I7</f>
        <v>327650.84544</v>
      </c>
      <c r="R7" s="43">
        <f t="shared" ref="R7:R39" si="7">AB7*$I7</f>
        <v>0</v>
      </c>
      <c r="S7" s="9">
        <f t="shared" ref="S7:S39" si="8">+AC7*I7</f>
        <v>869577.05280000006</v>
      </c>
      <c r="T7" s="13">
        <v>600</v>
      </c>
      <c r="U7" s="14">
        <v>6375</v>
      </c>
      <c r="V7" s="8">
        <v>150</v>
      </c>
      <c r="W7" s="241">
        <v>2790</v>
      </c>
      <c r="X7" s="8">
        <v>2220</v>
      </c>
      <c r="Y7" s="16">
        <v>28250</v>
      </c>
      <c r="Z7" s="8">
        <v>28900</v>
      </c>
      <c r="AA7" s="8">
        <v>41890</v>
      </c>
      <c r="AB7" s="8"/>
      <c r="AC7" s="12">
        <f t="shared" ref="AC7:AC39" si="9">SUM(T7:AB7)</f>
        <v>111175</v>
      </c>
      <c r="AE7" s="136" t="s">
        <v>19</v>
      </c>
      <c r="AF7" s="137" t="s">
        <v>15</v>
      </c>
      <c r="AG7" s="141">
        <v>6.9119999999999999</v>
      </c>
      <c r="AH7" s="235">
        <f>+AG7*AC7</f>
        <v>768441.6</v>
      </c>
    </row>
    <row r="8" spans="1:34" s="1" customFormat="1" ht="15.75">
      <c r="A8" s="41">
        <v>2</v>
      </c>
      <c r="B8" s="41">
        <v>8001852</v>
      </c>
      <c r="C8" s="218" t="s">
        <v>219</v>
      </c>
      <c r="D8" s="218" t="s">
        <v>178</v>
      </c>
      <c r="E8" s="219" t="s">
        <v>192</v>
      </c>
      <c r="F8" s="42" t="s">
        <v>20</v>
      </c>
      <c r="G8" s="7" t="s">
        <v>15</v>
      </c>
      <c r="H8" s="10">
        <v>7.2</v>
      </c>
      <c r="I8" s="10">
        <f>IF(F8='variaz. materia prima'!D8,'variaz. materia prima'!N8,"-")</f>
        <v>7.8216960000000002</v>
      </c>
      <c r="J8" s="43">
        <f t="shared" ref="J8:J39" si="10">T8*$I8</f>
        <v>391.08480000000003</v>
      </c>
      <c r="K8" s="43">
        <f t="shared" si="0"/>
        <v>3285.1123200000002</v>
      </c>
      <c r="L8" s="43">
        <f t="shared" si="1"/>
        <v>0</v>
      </c>
      <c r="M8" s="43">
        <f t="shared" si="2"/>
        <v>1877.20704</v>
      </c>
      <c r="N8" s="43">
        <f t="shared" si="3"/>
        <v>1251.47136</v>
      </c>
      <c r="O8" s="43">
        <f t="shared" si="4"/>
        <v>4067.2819199999999</v>
      </c>
      <c r="P8" s="43">
        <f t="shared" si="5"/>
        <v>391.08480000000003</v>
      </c>
      <c r="Q8" s="43">
        <f t="shared" si="6"/>
        <v>14704.788480000001</v>
      </c>
      <c r="R8" s="43">
        <f t="shared" si="7"/>
        <v>0</v>
      </c>
      <c r="S8" s="9">
        <f t="shared" si="8"/>
        <v>25968.030720000002</v>
      </c>
      <c r="T8" s="13">
        <v>50</v>
      </c>
      <c r="U8" s="14">
        <v>420</v>
      </c>
      <c r="V8" s="4"/>
      <c r="W8" s="242">
        <v>240</v>
      </c>
      <c r="X8" s="4">
        <v>160</v>
      </c>
      <c r="Y8" s="16">
        <v>520</v>
      </c>
      <c r="Z8" s="4">
        <v>50</v>
      </c>
      <c r="AA8" s="4">
        <v>1880</v>
      </c>
      <c r="AB8" s="4"/>
      <c r="AC8" s="12">
        <f t="shared" si="9"/>
        <v>3320</v>
      </c>
      <c r="AE8" s="136" t="s">
        <v>20</v>
      </c>
      <c r="AF8" s="137" t="s">
        <v>15</v>
      </c>
      <c r="AG8" s="141">
        <v>6.9119999999999999</v>
      </c>
      <c r="AH8" s="235">
        <f t="shared" ref="AH8:AH35" si="11">+AG8*AC8</f>
        <v>22947.84</v>
      </c>
    </row>
    <row r="9" spans="1:34" s="1" customFormat="1" ht="15.75">
      <c r="A9" s="41">
        <v>3</v>
      </c>
      <c r="B9" s="41">
        <v>8001853</v>
      </c>
      <c r="C9" s="58" t="s">
        <v>220</v>
      </c>
      <c r="D9" s="218" t="s">
        <v>179</v>
      </c>
      <c r="E9" s="219" t="s">
        <v>192</v>
      </c>
      <c r="F9" s="42" t="s">
        <v>21</v>
      </c>
      <c r="G9" s="7" t="s">
        <v>15</v>
      </c>
      <c r="H9" s="11">
        <v>6.45</v>
      </c>
      <c r="I9" s="10">
        <f>IF(F9='variaz. materia prima'!D9,'variaz. materia prima'!N9,"-")</f>
        <v>7.1956980000000001</v>
      </c>
      <c r="J9" s="43">
        <f t="shared" si="10"/>
        <v>0</v>
      </c>
      <c r="K9" s="43">
        <f t="shared" si="0"/>
        <v>575.65584000000001</v>
      </c>
      <c r="L9" s="43">
        <f t="shared" si="1"/>
        <v>0</v>
      </c>
      <c r="M9" s="43">
        <f t="shared" si="2"/>
        <v>1726.9675200000001</v>
      </c>
      <c r="N9" s="43">
        <f t="shared" si="3"/>
        <v>899.46225000000004</v>
      </c>
      <c r="O9" s="43">
        <f t="shared" si="4"/>
        <v>0</v>
      </c>
      <c r="P9" s="43">
        <f t="shared" si="5"/>
        <v>12376.600560000001</v>
      </c>
      <c r="Q9" s="43">
        <f t="shared" si="6"/>
        <v>13959.654120000001</v>
      </c>
      <c r="R9" s="43">
        <f t="shared" si="7"/>
        <v>0</v>
      </c>
      <c r="S9" s="9">
        <f t="shared" si="8"/>
        <v>29538.34029</v>
      </c>
      <c r="T9" s="15"/>
      <c r="U9" s="14">
        <v>80</v>
      </c>
      <c r="V9" s="4"/>
      <c r="W9" s="242">
        <v>240</v>
      </c>
      <c r="X9" s="4">
        <v>125</v>
      </c>
      <c r="Y9" s="16"/>
      <c r="Z9" s="4">
        <v>1720</v>
      </c>
      <c r="AA9" s="5">
        <v>1940</v>
      </c>
      <c r="AB9" s="4"/>
      <c r="AC9" s="12">
        <f t="shared" si="9"/>
        <v>4105</v>
      </c>
      <c r="AE9" s="136" t="s">
        <v>21</v>
      </c>
      <c r="AF9" s="137" t="s">
        <v>15</v>
      </c>
      <c r="AG9" s="141">
        <v>6.3855000000000004</v>
      </c>
      <c r="AH9" s="235">
        <f t="shared" si="11"/>
        <v>26212.477500000001</v>
      </c>
    </row>
    <row r="10" spans="1:34" s="1" customFormat="1" ht="15.75">
      <c r="A10" s="41">
        <v>4</v>
      </c>
      <c r="B10" s="41">
        <v>8001854</v>
      </c>
      <c r="C10" s="218" t="s">
        <v>221</v>
      </c>
      <c r="D10" s="218" t="s">
        <v>180</v>
      </c>
      <c r="E10" s="219" t="s">
        <v>192</v>
      </c>
      <c r="F10" s="42" t="s">
        <v>22</v>
      </c>
      <c r="G10" s="7" t="s">
        <v>16</v>
      </c>
      <c r="H10" s="11">
        <v>6.95</v>
      </c>
      <c r="I10" s="10">
        <f>IF(F10='variaz. materia prima'!D10,'variaz. materia prima'!N10,"-")</f>
        <v>7.7503968000000008</v>
      </c>
      <c r="J10" s="43">
        <f t="shared" si="10"/>
        <v>387.51984000000004</v>
      </c>
      <c r="K10" s="43">
        <f t="shared" si="0"/>
        <v>852.54364800000008</v>
      </c>
      <c r="L10" s="43">
        <f t="shared" si="1"/>
        <v>0</v>
      </c>
      <c r="M10" s="43">
        <f t="shared" si="2"/>
        <v>930.04761600000006</v>
      </c>
      <c r="N10" s="43">
        <f t="shared" si="3"/>
        <v>155.00793600000003</v>
      </c>
      <c r="O10" s="43">
        <f t="shared" si="4"/>
        <v>0</v>
      </c>
      <c r="P10" s="43">
        <f t="shared" si="5"/>
        <v>387.51984000000004</v>
      </c>
      <c r="Q10" s="43">
        <f t="shared" si="6"/>
        <v>1395.0714240000002</v>
      </c>
      <c r="R10" s="43">
        <f t="shared" si="7"/>
        <v>0</v>
      </c>
      <c r="S10" s="9">
        <f t="shared" si="8"/>
        <v>4107.7103040000002</v>
      </c>
      <c r="T10" s="13">
        <v>50</v>
      </c>
      <c r="U10" s="16">
        <v>110</v>
      </c>
      <c r="V10" s="4"/>
      <c r="W10" s="242">
        <v>120</v>
      </c>
      <c r="X10" s="4">
        <v>20</v>
      </c>
      <c r="Y10" s="16"/>
      <c r="Z10" s="4">
        <v>50</v>
      </c>
      <c r="AA10" s="4">
        <v>180</v>
      </c>
      <c r="AB10" s="4"/>
      <c r="AC10" s="12">
        <f t="shared" si="9"/>
        <v>530</v>
      </c>
      <c r="AE10" s="136" t="s">
        <v>22</v>
      </c>
      <c r="AF10" s="137" t="s">
        <v>16</v>
      </c>
      <c r="AG10" s="141">
        <v>6.8805000000000005</v>
      </c>
      <c r="AH10" s="235">
        <f t="shared" si="11"/>
        <v>3646.6650000000004</v>
      </c>
    </row>
    <row r="11" spans="1:34" s="1" customFormat="1" ht="15.75">
      <c r="A11" s="41">
        <v>5</v>
      </c>
      <c r="B11" s="41">
        <v>8001857</v>
      </c>
      <c r="C11" s="218" t="s">
        <v>76</v>
      </c>
      <c r="D11" s="218" t="s">
        <v>181</v>
      </c>
      <c r="E11" s="219" t="s">
        <v>194</v>
      </c>
      <c r="F11" s="42" t="s">
        <v>24</v>
      </c>
      <c r="G11" s="7" t="s">
        <v>15</v>
      </c>
      <c r="H11" s="11">
        <v>13</v>
      </c>
      <c r="I11" s="10">
        <f>IF(F11='variaz. materia prima'!D12,'variaz. materia prima'!N12,"-")</f>
        <v>14.693387999999999</v>
      </c>
      <c r="J11" s="43">
        <f t="shared" si="10"/>
        <v>185136.68879999997</v>
      </c>
      <c r="K11" s="43">
        <f t="shared" si="0"/>
        <v>0</v>
      </c>
      <c r="L11" s="43">
        <f t="shared" si="1"/>
        <v>734.6694</v>
      </c>
      <c r="M11" s="43">
        <f t="shared" si="2"/>
        <v>8228.2972799999989</v>
      </c>
      <c r="N11" s="43">
        <f t="shared" si="3"/>
        <v>1469.3388</v>
      </c>
      <c r="O11" s="43">
        <f t="shared" si="4"/>
        <v>72732.270599999989</v>
      </c>
      <c r="P11" s="43">
        <f t="shared" si="5"/>
        <v>210850.11779999998</v>
      </c>
      <c r="Q11" s="43">
        <f t="shared" si="6"/>
        <v>132240.492</v>
      </c>
      <c r="R11" s="43">
        <f t="shared" si="7"/>
        <v>0</v>
      </c>
      <c r="S11" s="9">
        <f t="shared" si="8"/>
        <v>611391.87467999989</v>
      </c>
      <c r="T11" s="13">
        <v>12600</v>
      </c>
      <c r="U11" s="16"/>
      <c r="V11" s="4">
        <v>50</v>
      </c>
      <c r="W11" s="242">
        <v>560</v>
      </c>
      <c r="X11" s="4">
        <v>100</v>
      </c>
      <c r="Y11" s="16">
        <v>4950</v>
      </c>
      <c r="Z11" s="4">
        <v>14350</v>
      </c>
      <c r="AA11" s="4">
        <v>9000</v>
      </c>
      <c r="AB11" s="4"/>
      <c r="AC11" s="12">
        <f t="shared" si="9"/>
        <v>41610</v>
      </c>
      <c r="AE11" s="136" t="s">
        <v>24</v>
      </c>
      <c r="AF11" s="137" t="s">
        <v>15</v>
      </c>
      <c r="AG11" s="141">
        <v>12.674999999999999</v>
      </c>
      <c r="AH11" s="235">
        <f t="shared" si="11"/>
        <v>527406.75</v>
      </c>
    </row>
    <row r="12" spans="1:34" s="1" customFormat="1" ht="15.75">
      <c r="A12" s="41">
        <v>6</v>
      </c>
      <c r="B12" s="41">
        <v>8001858</v>
      </c>
      <c r="C12" s="218" t="s">
        <v>77</v>
      </c>
      <c r="D12" s="218" t="s">
        <v>195</v>
      </c>
      <c r="E12" s="219" t="s">
        <v>194</v>
      </c>
      <c r="F12" s="42" t="s">
        <v>25</v>
      </c>
      <c r="G12" s="7" t="s">
        <v>15</v>
      </c>
      <c r="H12" s="11">
        <v>13</v>
      </c>
      <c r="I12" s="10">
        <f>IF(F12='variaz. materia prima'!D13,'variaz. materia prima'!N13,"-")</f>
        <v>14.693387999999999</v>
      </c>
      <c r="J12" s="43">
        <f t="shared" si="10"/>
        <v>6171.2229599999991</v>
      </c>
      <c r="K12" s="43">
        <f t="shared" si="0"/>
        <v>0</v>
      </c>
      <c r="L12" s="43">
        <f t="shared" si="1"/>
        <v>0</v>
      </c>
      <c r="M12" s="43">
        <f t="shared" si="2"/>
        <v>0</v>
      </c>
      <c r="N12" s="43">
        <f t="shared" si="3"/>
        <v>0</v>
      </c>
      <c r="O12" s="43">
        <f t="shared" si="4"/>
        <v>0</v>
      </c>
      <c r="P12" s="43">
        <f t="shared" si="5"/>
        <v>734.6694</v>
      </c>
      <c r="Q12" s="43">
        <f t="shared" si="6"/>
        <v>1616.2726799999998</v>
      </c>
      <c r="R12" s="43">
        <f t="shared" si="7"/>
        <v>0</v>
      </c>
      <c r="S12" s="9">
        <f t="shared" si="8"/>
        <v>8522.1650399999999</v>
      </c>
      <c r="T12" s="13">
        <v>420</v>
      </c>
      <c r="U12" s="16"/>
      <c r="V12" s="4"/>
      <c r="W12" s="242"/>
      <c r="X12" s="4"/>
      <c r="Y12" s="16"/>
      <c r="Z12" s="4">
        <v>50</v>
      </c>
      <c r="AA12" s="4">
        <v>110</v>
      </c>
      <c r="AB12" s="4"/>
      <c r="AC12" s="12">
        <f t="shared" si="9"/>
        <v>580</v>
      </c>
      <c r="AE12" s="136" t="s">
        <v>25</v>
      </c>
      <c r="AF12" s="137" t="s">
        <v>15</v>
      </c>
      <c r="AG12" s="141">
        <v>12.674999999999999</v>
      </c>
      <c r="AH12" s="235">
        <f t="shared" si="11"/>
        <v>7351.4999999999991</v>
      </c>
    </row>
    <row r="13" spans="1:34" s="1" customFormat="1" ht="15.75">
      <c r="A13" s="41">
        <v>7</v>
      </c>
      <c r="B13" s="41">
        <v>8001880</v>
      </c>
      <c r="C13" s="218" t="s">
        <v>216</v>
      </c>
      <c r="D13" s="218" t="s">
        <v>182</v>
      </c>
      <c r="E13" s="219" t="s">
        <v>194</v>
      </c>
      <c r="F13" s="42" t="s">
        <v>26</v>
      </c>
      <c r="G13" s="7" t="s">
        <v>15</v>
      </c>
      <c r="H13" s="11">
        <v>8.4499999999999993</v>
      </c>
      <c r="I13" s="10">
        <f>IF(F13='variaz. materia prima'!D14,'variaz. materia prima'!N14,"-")</f>
        <v>9.4173359999999988</v>
      </c>
      <c r="J13" s="43">
        <f t="shared" si="10"/>
        <v>8758.1224799999982</v>
      </c>
      <c r="K13" s="43">
        <f t="shared" si="0"/>
        <v>0</v>
      </c>
      <c r="L13" s="43">
        <f t="shared" si="1"/>
        <v>0</v>
      </c>
      <c r="M13" s="43">
        <f t="shared" si="2"/>
        <v>753.38687999999991</v>
      </c>
      <c r="N13" s="43">
        <f t="shared" si="3"/>
        <v>0</v>
      </c>
      <c r="O13" s="43">
        <f t="shared" si="4"/>
        <v>0</v>
      </c>
      <c r="P13" s="43">
        <f t="shared" si="5"/>
        <v>1412.6003999999998</v>
      </c>
      <c r="Q13" s="43">
        <f t="shared" si="6"/>
        <v>11489.149919999998</v>
      </c>
      <c r="R13" s="43">
        <f t="shared" si="7"/>
        <v>0</v>
      </c>
      <c r="S13" s="9">
        <f t="shared" si="8"/>
        <v>22413.259679999996</v>
      </c>
      <c r="T13" s="13">
        <v>930</v>
      </c>
      <c r="U13" s="16"/>
      <c r="V13" s="4"/>
      <c r="W13" s="242">
        <v>80</v>
      </c>
      <c r="X13" s="4"/>
      <c r="Y13" s="16"/>
      <c r="Z13" s="4">
        <v>150</v>
      </c>
      <c r="AA13" s="4">
        <v>1220</v>
      </c>
      <c r="AB13" s="4"/>
      <c r="AC13" s="12">
        <f t="shared" si="9"/>
        <v>2380</v>
      </c>
      <c r="AE13" s="136" t="s">
        <v>26</v>
      </c>
      <c r="AF13" s="137" t="s">
        <v>15</v>
      </c>
      <c r="AG13" s="141">
        <v>8.365499999999999</v>
      </c>
      <c r="AH13" s="235">
        <f t="shared" si="11"/>
        <v>19909.89</v>
      </c>
    </row>
    <row r="14" spans="1:34" s="1" customFormat="1" ht="15.75">
      <c r="A14" s="41">
        <v>8</v>
      </c>
      <c r="B14" s="41">
        <v>8001881</v>
      </c>
      <c r="C14" s="58" t="s">
        <v>217</v>
      </c>
      <c r="D14" s="218" t="s">
        <v>196</v>
      </c>
      <c r="E14" s="219" t="s">
        <v>194</v>
      </c>
      <c r="F14" s="42" t="s">
        <v>27</v>
      </c>
      <c r="G14" s="7" t="s">
        <v>15</v>
      </c>
      <c r="H14" s="11">
        <v>8.9499999999999993</v>
      </c>
      <c r="I14" s="10">
        <f>IF(F14='variaz. materia prima'!D15,'variaz. materia prima'!N15,"-")</f>
        <v>9.9976199999999995</v>
      </c>
      <c r="J14" s="43">
        <f t="shared" si="10"/>
        <v>8497.976999999999</v>
      </c>
      <c r="K14" s="43">
        <f t="shared" si="0"/>
        <v>0</v>
      </c>
      <c r="L14" s="43">
        <f t="shared" si="1"/>
        <v>0</v>
      </c>
      <c r="M14" s="43">
        <f t="shared" si="2"/>
        <v>599.85719999999992</v>
      </c>
      <c r="N14" s="43">
        <f t="shared" si="3"/>
        <v>99.976199999999992</v>
      </c>
      <c r="O14" s="43">
        <f t="shared" si="4"/>
        <v>0</v>
      </c>
      <c r="P14" s="43">
        <f t="shared" si="5"/>
        <v>499.88099999999997</v>
      </c>
      <c r="Q14" s="43">
        <f t="shared" si="6"/>
        <v>1099.7382</v>
      </c>
      <c r="R14" s="43">
        <f t="shared" si="7"/>
        <v>0</v>
      </c>
      <c r="S14" s="9">
        <f t="shared" si="8"/>
        <v>10797.429599999999</v>
      </c>
      <c r="T14" s="13">
        <v>850</v>
      </c>
      <c r="U14" s="16"/>
      <c r="V14" s="4"/>
      <c r="W14" s="242">
        <v>60</v>
      </c>
      <c r="X14" s="4">
        <v>10</v>
      </c>
      <c r="Y14" s="16"/>
      <c r="Z14" s="4">
        <v>50</v>
      </c>
      <c r="AA14" s="4">
        <v>110</v>
      </c>
      <c r="AB14" s="4"/>
      <c r="AC14" s="12">
        <f t="shared" si="9"/>
        <v>1080</v>
      </c>
      <c r="AE14" s="136" t="s">
        <v>27</v>
      </c>
      <c r="AF14" s="137" t="s">
        <v>15</v>
      </c>
      <c r="AG14" s="141">
        <v>8.8605</v>
      </c>
      <c r="AH14" s="235">
        <f t="shared" si="11"/>
        <v>9569.34</v>
      </c>
    </row>
    <row r="15" spans="1:34" s="1" customFormat="1" ht="15.75">
      <c r="A15" s="41">
        <v>9</v>
      </c>
      <c r="B15" s="41">
        <v>8001882</v>
      </c>
      <c r="C15" s="218" t="s">
        <v>222</v>
      </c>
      <c r="D15" s="218" t="s">
        <v>183</v>
      </c>
      <c r="E15" s="219" t="s">
        <v>197</v>
      </c>
      <c r="F15" s="42" t="s">
        <v>28</v>
      </c>
      <c r="G15" s="7" t="s">
        <v>15</v>
      </c>
      <c r="H15" s="11">
        <v>10.1</v>
      </c>
      <c r="I15" s="10">
        <f>IF(F15='variaz. materia prima'!D16,'variaz. materia prima'!N16,"-")</f>
        <v>11.534111999999999</v>
      </c>
      <c r="J15" s="43">
        <f t="shared" si="10"/>
        <v>0</v>
      </c>
      <c r="K15" s="43">
        <f t="shared" si="0"/>
        <v>0</v>
      </c>
      <c r="L15" s="43">
        <f t="shared" si="1"/>
        <v>0</v>
      </c>
      <c r="M15" s="43">
        <f t="shared" si="2"/>
        <v>0</v>
      </c>
      <c r="N15" s="43">
        <f t="shared" si="3"/>
        <v>0</v>
      </c>
      <c r="O15" s="43">
        <f t="shared" si="4"/>
        <v>0</v>
      </c>
      <c r="P15" s="43">
        <f t="shared" si="5"/>
        <v>0</v>
      </c>
      <c r="Q15" s="43">
        <f t="shared" si="6"/>
        <v>0</v>
      </c>
      <c r="R15" s="43">
        <f t="shared" si="7"/>
        <v>0</v>
      </c>
      <c r="S15" s="9">
        <f t="shared" si="8"/>
        <v>0</v>
      </c>
      <c r="T15" s="13"/>
      <c r="U15" s="16"/>
      <c r="V15" s="4"/>
      <c r="W15" s="242"/>
      <c r="X15" s="4"/>
      <c r="Y15" s="16"/>
      <c r="Z15" s="4"/>
      <c r="AA15" s="4"/>
      <c r="AB15" s="4"/>
      <c r="AC15" s="12">
        <f t="shared" si="9"/>
        <v>0</v>
      </c>
      <c r="AE15" s="136" t="s">
        <v>28</v>
      </c>
      <c r="AF15" s="137" t="s">
        <v>15</v>
      </c>
      <c r="AG15" s="141">
        <v>9.9989999999999988</v>
      </c>
      <c r="AH15" s="235">
        <f t="shared" si="11"/>
        <v>0</v>
      </c>
    </row>
    <row r="16" spans="1:34" s="1" customFormat="1" ht="15.75">
      <c r="A16" s="41">
        <v>10</v>
      </c>
      <c r="B16" s="41">
        <v>8001884</v>
      </c>
      <c r="C16" s="218" t="s">
        <v>223</v>
      </c>
      <c r="D16" s="218" t="s">
        <v>184</v>
      </c>
      <c r="E16" s="219" t="s">
        <v>197</v>
      </c>
      <c r="F16" s="42" t="s">
        <v>29</v>
      </c>
      <c r="G16" s="7" t="s">
        <v>15</v>
      </c>
      <c r="H16" s="11">
        <v>10.1</v>
      </c>
      <c r="I16" s="10">
        <f>IF(F16='variaz. materia prima'!D17,'variaz. materia prima'!N17,"-")</f>
        <v>11.534111999999999</v>
      </c>
      <c r="J16" s="43">
        <f t="shared" si="10"/>
        <v>0</v>
      </c>
      <c r="K16" s="43">
        <f t="shared" si="0"/>
        <v>0</v>
      </c>
      <c r="L16" s="43">
        <f t="shared" si="1"/>
        <v>0</v>
      </c>
      <c r="M16" s="43">
        <f t="shared" si="2"/>
        <v>0</v>
      </c>
      <c r="N16" s="43">
        <f t="shared" si="3"/>
        <v>0</v>
      </c>
      <c r="O16" s="43">
        <f t="shared" si="4"/>
        <v>0</v>
      </c>
      <c r="P16" s="43">
        <f t="shared" si="5"/>
        <v>0</v>
      </c>
      <c r="Q16" s="43">
        <f t="shared" si="6"/>
        <v>0</v>
      </c>
      <c r="R16" s="43">
        <f t="shared" si="7"/>
        <v>0</v>
      </c>
      <c r="S16" s="9">
        <f t="shared" si="8"/>
        <v>0</v>
      </c>
      <c r="T16" s="13"/>
      <c r="U16" s="16"/>
      <c r="V16" s="4"/>
      <c r="W16" s="72"/>
      <c r="X16" s="4"/>
      <c r="Y16" s="16"/>
      <c r="Z16" s="4"/>
      <c r="AA16" s="4"/>
      <c r="AB16" s="4"/>
      <c r="AC16" s="12">
        <f t="shared" si="9"/>
        <v>0</v>
      </c>
      <c r="AE16" s="136" t="s">
        <v>29</v>
      </c>
      <c r="AF16" s="137" t="s">
        <v>15</v>
      </c>
      <c r="AG16" s="141">
        <v>9.9989999999999988</v>
      </c>
      <c r="AH16" s="235">
        <f t="shared" si="11"/>
        <v>0</v>
      </c>
    </row>
    <row r="17" spans="1:34" s="1" customFormat="1" ht="16.5" thickBot="1">
      <c r="A17" s="41">
        <v>11</v>
      </c>
      <c r="B17" s="41">
        <v>8001885</v>
      </c>
      <c r="C17" s="58" t="s">
        <v>224</v>
      </c>
      <c r="D17" s="218" t="s">
        <v>185</v>
      </c>
      <c r="E17" s="219" t="s">
        <v>197</v>
      </c>
      <c r="F17" s="42" t="s">
        <v>30</v>
      </c>
      <c r="G17" s="7" t="s">
        <v>15</v>
      </c>
      <c r="H17" s="11">
        <v>7.9</v>
      </c>
      <c r="I17" s="10">
        <f>IF(F17='variaz. materia prima'!D18,'variaz. materia prima'!N18,"-")</f>
        <v>8.6738400000000002</v>
      </c>
      <c r="J17" s="43">
        <f t="shared" si="10"/>
        <v>0</v>
      </c>
      <c r="K17" s="43">
        <f t="shared" si="0"/>
        <v>0</v>
      </c>
      <c r="L17" s="43">
        <f t="shared" si="1"/>
        <v>0</v>
      </c>
      <c r="M17" s="43">
        <f t="shared" si="2"/>
        <v>0</v>
      </c>
      <c r="N17" s="43">
        <f t="shared" si="3"/>
        <v>0</v>
      </c>
      <c r="O17" s="43">
        <f t="shared" si="4"/>
        <v>0</v>
      </c>
      <c r="P17" s="43">
        <f t="shared" si="5"/>
        <v>0</v>
      </c>
      <c r="Q17" s="43">
        <f t="shared" si="6"/>
        <v>0</v>
      </c>
      <c r="R17" s="43">
        <f t="shared" si="7"/>
        <v>0</v>
      </c>
      <c r="S17" s="9">
        <f t="shared" si="8"/>
        <v>0</v>
      </c>
      <c r="T17" s="23"/>
      <c r="U17" s="24"/>
      <c r="V17" s="20"/>
      <c r="W17" s="73"/>
      <c r="X17" s="20"/>
      <c r="Y17" s="25"/>
      <c r="Z17" s="20"/>
      <c r="AA17" s="20"/>
      <c r="AB17" s="20"/>
      <c r="AC17" s="12">
        <f t="shared" si="9"/>
        <v>0</v>
      </c>
      <c r="AE17" s="136" t="s">
        <v>30</v>
      </c>
      <c r="AF17" s="137" t="s">
        <v>15</v>
      </c>
      <c r="AG17" s="141">
        <v>7.8210000000000006</v>
      </c>
      <c r="AH17" s="235">
        <f t="shared" si="11"/>
        <v>0</v>
      </c>
    </row>
    <row r="18" spans="1:34" s="1" customFormat="1" ht="15.75">
      <c r="A18" s="41">
        <v>12</v>
      </c>
      <c r="B18" s="41">
        <v>8001887</v>
      </c>
      <c r="C18" s="218" t="s">
        <v>83</v>
      </c>
      <c r="D18" s="218" t="s">
        <v>212</v>
      </c>
      <c r="E18" s="219" t="s">
        <v>213</v>
      </c>
      <c r="F18" s="42" t="s">
        <v>31</v>
      </c>
      <c r="G18" s="7" t="s">
        <v>16</v>
      </c>
      <c r="H18" s="11">
        <v>2.25</v>
      </c>
      <c r="I18" s="10">
        <f>IF(F18='variaz. materia prima'!D19,'variaz. materia prima'!N19,"-")</f>
        <v>2.4987111999999998</v>
      </c>
      <c r="J18" s="43">
        <f t="shared" si="10"/>
        <v>0</v>
      </c>
      <c r="K18" s="43">
        <f t="shared" si="0"/>
        <v>0</v>
      </c>
      <c r="L18" s="43">
        <f t="shared" si="1"/>
        <v>1249.3555999999999</v>
      </c>
      <c r="M18" s="43">
        <f t="shared" si="2"/>
        <v>2498.7111999999997</v>
      </c>
      <c r="N18" s="43">
        <f t="shared" si="3"/>
        <v>0</v>
      </c>
      <c r="O18" s="43">
        <f t="shared" si="4"/>
        <v>0</v>
      </c>
      <c r="P18" s="43">
        <f t="shared" si="5"/>
        <v>0</v>
      </c>
      <c r="Q18" s="43">
        <f t="shared" si="6"/>
        <v>0</v>
      </c>
      <c r="R18" s="43">
        <f t="shared" si="7"/>
        <v>0</v>
      </c>
      <c r="S18" s="9">
        <f t="shared" si="8"/>
        <v>3748.0667999999996</v>
      </c>
      <c r="T18" s="116">
        <f>'100% interrata'!S19/2</f>
        <v>0</v>
      </c>
      <c r="U18" s="117">
        <f>'100% interrata'!T19/2</f>
        <v>0</v>
      </c>
      <c r="V18" s="117">
        <f>'100% interrata'!U19/2</f>
        <v>500</v>
      </c>
      <c r="W18" s="117">
        <f>'100% interrata'!V19/2</f>
        <v>1000</v>
      </c>
      <c r="X18" s="117">
        <f>'100% interrata'!W19/2</f>
        <v>0</v>
      </c>
      <c r="Y18" s="117">
        <f>'100% interrata'!X19/2</f>
        <v>0</v>
      </c>
      <c r="Z18" s="117">
        <f>'100% interrata'!Y19/2</f>
        <v>0</v>
      </c>
      <c r="AA18" s="117">
        <f>'100% interrata'!Z19/2</f>
        <v>0</v>
      </c>
      <c r="AB18" s="118">
        <f>'100% interrata'!AA19/2</f>
        <v>0</v>
      </c>
      <c r="AC18" s="110">
        <f t="shared" si="9"/>
        <v>1500</v>
      </c>
      <c r="AE18" s="136" t="s">
        <v>31</v>
      </c>
      <c r="AF18" s="137" t="s">
        <v>16</v>
      </c>
      <c r="AG18" s="141">
        <v>2.2275</v>
      </c>
      <c r="AH18" s="235">
        <f t="shared" si="11"/>
        <v>3341.25</v>
      </c>
    </row>
    <row r="19" spans="1:34" s="1" customFormat="1" ht="15.75">
      <c r="A19" s="41" t="s">
        <v>228</v>
      </c>
      <c r="B19" s="41" t="s">
        <v>238</v>
      </c>
      <c r="C19" s="93" t="s">
        <v>229</v>
      </c>
      <c r="D19" s="224" t="s">
        <v>209</v>
      </c>
      <c r="E19" s="219" t="s">
        <v>213</v>
      </c>
      <c r="F19" s="42"/>
      <c r="G19" s="7" t="s">
        <v>16</v>
      </c>
      <c r="H19" s="109">
        <f>H18/100*115</f>
        <v>2.5874999999999999</v>
      </c>
      <c r="I19" s="109">
        <f>I18/100*115</f>
        <v>2.8735178800000001</v>
      </c>
      <c r="J19" s="43">
        <f t="shared" si="10"/>
        <v>0</v>
      </c>
      <c r="K19" s="43">
        <f t="shared" si="0"/>
        <v>0</v>
      </c>
      <c r="L19" s="43">
        <f>V19*$I19</f>
        <v>1436.7589399999999</v>
      </c>
      <c r="M19" s="43">
        <f t="shared" si="2"/>
        <v>2873.5178799999999</v>
      </c>
      <c r="N19" s="43">
        <f t="shared" si="3"/>
        <v>0</v>
      </c>
      <c r="O19" s="43">
        <f t="shared" si="4"/>
        <v>0</v>
      </c>
      <c r="P19" s="43">
        <f t="shared" si="5"/>
        <v>0</v>
      </c>
      <c r="Q19" s="43">
        <f t="shared" si="6"/>
        <v>0</v>
      </c>
      <c r="R19" s="43">
        <f t="shared" si="7"/>
        <v>0</v>
      </c>
      <c r="S19" s="9">
        <f t="shared" si="8"/>
        <v>4310.27682</v>
      </c>
      <c r="T19" s="119">
        <f>'100% interrata'!S20/2</f>
        <v>0</v>
      </c>
      <c r="U19" s="108">
        <f>'100% interrata'!T20/2</f>
        <v>0</v>
      </c>
      <c r="V19" s="108">
        <f>'100% interrata'!U20/2</f>
        <v>500</v>
      </c>
      <c r="W19" s="108">
        <f>'100% interrata'!V20/2</f>
        <v>1000</v>
      </c>
      <c r="X19" s="108">
        <f>'100% interrata'!W20/2</f>
        <v>0</v>
      </c>
      <c r="Y19" s="108">
        <f>'100% interrata'!X20/2</f>
        <v>0</v>
      </c>
      <c r="Z19" s="108">
        <f>'100% interrata'!Y20/2</f>
        <v>0</v>
      </c>
      <c r="AA19" s="108">
        <f>'100% interrata'!Z20/2</f>
        <v>0</v>
      </c>
      <c r="AB19" s="120">
        <f>'100% interrata'!AA20/2</f>
        <v>0</v>
      </c>
      <c r="AC19" s="111">
        <f t="shared" si="9"/>
        <v>1500</v>
      </c>
      <c r="AH19" s="235">
        <f t="shared" si="11"/>
        <v>0</v>
      </c>
    </row>
    <row r="20" spans="1:34" s="1" customFormat="1" ht="15.75">
      <c r="A20" s="41">
        <v>13</v>
      </c>
      <c r="B20" s="41">
        <v>8001889</v>
      </c>
      <c r="C20" s="218" t="s">
        <v>84</v>
      </c>
      <c r="D20" s="218" t="s">
        <v>198</v>
      </c>
      <c r="E20" s="219" t="s">
        <v>192</v>
      </c>
      <c r="F20" s="42" t="s">
        <v>32</v>
      </c>
      <c r="G20" s="7" t="s">
        <v>16</v>
      </c>
      <c r="H20" s="11">
        <v>2.75</v>
      </c>
      <c r="I20" s="10">
        <f>IF(F20='variaz. materia prima'!D20,'variaz. materia prima'!N20,"-")</f>
        <v>2.9306516</v>
      </c>
      <c r="J20" s="43">
        <f>T20*$I20</f>
        <v>1465.3258000000001</v>
      </c>
      <c r="K20" s="43">
        <f t="shared" si="0"/>
        <v>0</v>
      </c>
      <c r="L20" s="43">
        <f t="shared" si="1"/>
        <v>439.59773999999999</v>
      </c>
      <c r="M20" s="43">
        <f t="shared" si="2"/>
        <v>10550.34576</v>
      </c>
      <c r="N20" s="43">
        <f t="shared" si="3"/>
        <v>74438.550640000001</v>
      </c>
      <c r="O20" s="43">
        <f t="shared" si="4"/>
        <v>126311.08396</v>
      </c>
      <c r="P20" s="43">
        <f t="shared" si="5"/>
        <v>136128.76681999999</v>
      </c>
      <c r="Q20" s="43">
        <f t="shared" si="6"/>
        <v>199064.50993</v>
      </c>
      <c r="R20" s="43">
        <f t="shared" si="7"/>
        <v>1465.3258000000001</v>
      </c>
      <c r="S20" s="9">
        <f t="shared" si="8"/>
        <v>549863.50644999999</v>
      </c>
      <c r="T20" s="119">
        <f>'100% interrata'!S21/2</f>
        <v>500</v>
      </c>
      <c r="U20" s="108">
        <f>'100% interrata'!T21/2</f>
        <v>0</v>
      </c>
      <c r="V20" s="108">
        <f>'100% interrata'!U21/2</f>
        <v>150</v>
      </c>
      <c r="W20" s="108">
        <f>'100% interrata'!V21/2</f>
        <v>3600</v>
      </c>
      <c r="X20" s="108">
        <f>'100% interrata'!W21/2</f>
        <v>25400</v>
      </c>
      <c r="Y20" s="108">
        <f>'100% interrata'!X21/2</f>
        <v>43100</v>
      </c>
      <c r="Z20" s="108">
        <f>'100% interrata'!Y21/2</f>
        <v>46450</v>
      </c>
      <c r="AA20" s="108">
        <f>'100% interrata'!Z21/2</f>
        <v>67925</v>
      </c>
      <c r="AB20" s="120">
        <f>'100% interrata'!AA21/2</f>
        <v>500</v>
      </c>
      <c r="AC20" s="110">
        <f t="shared" si="9"/>
        <v>187625</v>
      </c>
      <c r="AE20" s="214" t="s">
        <v>32</v>
      </c>
      <c r="AF20" s="137" t="s">
        <v>16</v>
      </c>
      <c r="AG20" s="141">
        <v>2.6124999999999998</v>
      </c>
      <c r="AH20" s="235">
        <f t="shared" si="11"/>
        <v>490170.31249999994</v>
      </c>
    </row>
    <row r="21" spans="1:34" s="1" customFormat="1" ht="15.75">
      <c r="A21" s="41" t="s">
        <v>109</v>
      </c>
      <c r="B21" s="41" t="s">
        <v>239</v>
      </c>
      <c r="C21" s="93" t="s">
        <v>231</v>
      </c>
      <c r="D21" s="224" t="s">
        <v>210</v>
      </c>
      <c r="E21" s="219" t="s">
        <v>192</v>
      </c>
      <c r="F21" s="42"/>
      <c r="G21" s="7" t="s">
        <v>16</v>
      </c>
      <c r="H21" s="109">
        <f>H20/119.4*134.6</f>
        <v>3.100083752093802</v>
      </c>
      <c r="I21" s="109">
        <f>I20/119.4*134.6</f>
        <v>3.3037328757118924</v>
      </c>
      <c r="J21" s="43">
        <f t="shared" si="10"/>
        <v>1651.8664378559463</v>
      </c>
      <c r="K21" s="43">
        <f t="shared" si="0"/>
        <v>0</v>
      </c>
      <c r="L21" s="43">
        <f t="shared" si="1"/>
        <v>495.55993135678386</v>
      </c>
      <c r="M21" s="43">
        <f t="shared" si="2"/>
        <v>11893.438352562813</v>
      </c>
      <c r="N21" s="43">
        <f t="shared" si="3"/>
        <v>83914.815043082068</v>
      </c>
      <c r="O21" s="43">
        <f t="shared" si="4"/>
        <v>142390.88694318256</v>
      </c>
      <c r="P21" s="43">
        <f t="shared" si="5"/>
        <v>153458.3920768174</v>
      </c>
      <c r="Q21" s="43">
        <f t="shared" si="6"/>
        <v>224406.0555827303</v>
      </c>
      <c r="R21" s="43">
        <f t="shared" si="7"/>
        <v>1651.8664378559463</v>
      </c>
      <c r="S21" s="9">
        <f t="shared" si="8"/>
        <v>619862.88080544386</v>
      </c>
      <c r="T21" s="119">
        <f>'100% interrata'!S22/2</f>
        <v>500</v>
      </c>
      <c r="U21" s="108">
        <f>'100% interrata'!T22/2</f>
        <v>0</v>
      </c>
      <c r="V21" s="108">
        <f>'100% interrata'!U22/2</f>
        <v>150</v>
      </c>
      <c r="W21" s="108">
        <f>'100% interrata'!V22/2</f>
        <v>3600</v>
      </c>
      <c r="X21" s="108">
        <f>'100% interrata'!W22/2</f>
        <v>25400</v>
      </c>
      <c r="Y21" s="108">
        <f>'100% interrata'!X22/2</f>
        <v>43100</v>
      </c>
      <c r="Z21" s="108">
        <f>'100% interrata'!Y22/2</f>
        <v>46450</v>
      </c>
      <c r="AA21" s="108">
        <f>'100% interrata'!Z22/2</f>
        <v>67925</v>
      </c>
      <c r="AB21" s="120">
        <f>'100% interrata'!AA22/2</f>
        <v>500</v>
      </c>
      <c r="AC21" s="111">
        <f t="shared" si="9"/>
        <v>187625</v>
      </c>
      <c r="AH21" s="235">
        <f t="shared" si="11"/>
        <v>0</v>
      </c>
    </row>
    <row r="22" spans="1:34" s="1" customFormat="1" ht="15.75">
      <c r="A22" s="41">
        <v>14</v>
      </c>
      <c r="B22" s="41">
        <v>8001890</v>
      </c>
      <c r="C22" s="218" t="s">
        <v>230</v>
      </c>
      <c r="D22" s="218" t="s">
        <v>199</v>
      </c>
      <c r="E22" s="219" t="s">
        <v>194</v>
      </c>
      <c r="F22" s="42" t="s">
        <v>33</v>
      </c>
      <c r="G22" s="7" t="s">
        <v>16</v>
      </c>
      <c r="H22" s="11">
        <v>4.5</v>
      </c>
      <c r="I22" s="10">
        <f>IF(F22='variaz. materia prima'!D21,'variaz. materia prima'!N21,"-")</f>
        <v>4.3672227999999995</v>
      </c>
      <c r="J22" s="43">
        <f t="shared" si="10"/>
        <v>0</v>
      </c>
      <c r="K22" s="43">
        <f t="shared" si="0"/>
        <v>89309.706259999992</v>
      </c>
      <c r="L22" s="43">
        <f t="shared" si="1"/>
        <v>0</v>
      </c>
      <c r="M22" s="43">
        <f t="shared" si="2"/>
        <v>3930.5005199999996</v>
      </c>
      <c r="N22" s="43">
        <f t="shared" si="3"/>
        <v>3821.3199499999996</v>
      </c>
      <c r="O22" s="43">
        <f t="shared" si="4"/>
        <v>35483.685249999995</v>
      </c>
      <c r="P22" s="43">
        <f t="shared" si="5"/>
        <v>122282.23839999999</v>
      </c>
      <c r="Q22" s="43">
        <f t="shared" si="6"/>
        <v>41925.338879999996</v>
      </c>
      <c r="R22" s="43">
        <f t="shared" si="7"/>
        <v>0</v>
      </c>
      <c r="S22" s="9">
        <f t="shared" si="8"/>
        <v>296752.78925999999</v>
      </c>
      <c r="T22" s="119">
        <f>'100% interrata'!S23/2</f>
        <v>0</v>
      </c>
      <c r="U22" s="108">
        <f>'100% interrata'!T23/2</f>
        <v>20450</v>
      </c>
      <c r="V22" s="108">
        <f>'100% interrata'!U23/2</f>
        <v>0</v>
      </c>
      <c r="W22" s="108">
        <f>'100% interrata'!V23/2</f>
        <v>900</v>
      </c>
      <c r="X22" s="108">
        <f>'100% interrata'!W23/2</f>
        <v>875</v>
      </c>
      <c r="Y22" s="108">
        <f>'100% interrata'!X23/2</f>
        <v>8125</v>
      </c>
      <c r="Z22" s="108">
        <f>'100% interrata'!Y23/2</f>
        <v>28000</v>
      </c>
      <c r="AA22" s="108">
        <f>'100% interrata'!Z23/2</f>
        <v>9600</v>
      </c>
      <c r="AB22" s="120">
        <f>'100% interrata'!AA23/2</f>
        <v>0</v>
      </c>
      <c r="AC22" s="110">
        <f t="shared" si="9"/>
        <v>67950</v>
      </c>
      <c r="AE22" s="214" t="s">
        <v>33</v>
      </c>
      <c r="AF22" s="137" t="s">
        <v>16</v>
      </c>
      <c r="AG22" s="141">
        <v>3.9082499999999998</v>
      </c>
      <c r="AH22" s="235">
        <f t="shared" si="11"/>
        <v>265565.58749999997</v>
      </c>
    </row>
    <row r="23" spans="1:34" s="1" customFormat="1" ht="16.5" thickBot="1">
      <c r="A23" s="41" t="s">
        <v>110</v>
      </c>
      <c r="B23" s="41" t="s">
        <v>240</v>
      </c>
      <c r="C23" s="93" t="s">
        <v>232</v>
      </c>
      <c r="D23" s="224" t="s">
        <v>211</v>
      </c>
      <c r="E23" s="219" t="s">
        <v>194</v>
      </c>
      <c r="F23" s="42"/>
      <c r="G23" s="7" t="s">
        <v>16</v>
      </c>
      <c r="H23" s="109">
        <f>H22/180.3*195.6</f>
        <v>4.8818635607321124</v>
      </c>
      <c r="I23" s="109">
        <f>I22/180.3*195.6</f>
        <v>4.7378190775374369</v>
      </c>
      <c r="J23" s="43">
        <f t="shared" si="10"/>
        <v>0</v>
      </c>
      <c r="K23" s="43">
        <f t="shared" si="0"/>
        <v>96888.400135640579</v>
      </c>
      <c r="L23" s="43">
        <f t="shared" si="1"/>
        <v>0</v>
      </c>
      <c r="M23" s="43">
        <f t="shared" si="2"/>
        <v>4264.0371697836936</v>
      </c>
      <c r="N23" s="43">
        <f t="shared" si="3"/>
        <v>4145.5916928452571</v>
      </c>
      <c r="O23" s="43">
        <f t="shared" si="4"/>
        <v>38494.780004991677</v>
      </c>
      <c r="P23" s="43">
        <f t="shared" si="5"/>
        <v>132658.93417104823</v>
      </c>
      <c r="Q23" s="43">
        <f t="shared" si="6"/>
        <v>45483.063144359396</v>
      </c>
      <c r="R23" s="43">
        <f t="shared" si="7"/>
        <v>0</v>
      </c>
      <c r="S23" s="9">
        <f t="shared" si="8"/>
        <v>321934.80631866882</v>
      </c>
      <c r="T23" s="121">
        <f>'100% interrata'!S24/2</f>
        <v>0</v>
      </c>
      <c r="U23" s="122">
        <f>'100% interrata'!T24/2</f>
        <v>20450</v>
      </c>
      <c r="V23" s="122">
        <f>'100% interrata'!U24/2</f>
        <v>0</v>
      </c>
      <c r="W23" s="122">
        <f>'100% interrata'!V24/2</f>
        <v>900</v>
      </c>
      <c r="X23" s="122">
        <f>'100% interrata'!W24/2</f>
        <v>875</v>
      </c>
      <c r="Y23" s="122">
        <f>'100% interrata'!X24/2</f>
        <v>8125</v>
      </c>
      <c r="Z23" s="122">
        <f>'100% interrata'!Y24/2</f>
        <v>28000</v>
      </c>
      <c r="AA23" s="122">
        <f>'100% interrata'!Z24/2</f>
        <v>9600</v>
      </c>
      <c r="AB23" s="123">
        <f>'100% interrata'!AA24/2</f>
        <v>0</v>
      </c>
      <c r="AC23" s="111">
        <f t="shared" si="9"/>
        <v>67950</v>
      </c>
      <c r="AH23" s="235">
        <f t="shared" si="11"/>
        <v>0</v>
      </c>
    </row>
    <row r="24" spans="1:34" s="1" customFormat="1" ht="15.75">
      <c r="A24" s="41">
        <v>15</v>
      </c>
      <c r="B24" s="41">
        <v>8001891</v>
      </c>
      <c r="C24" s="218" t="s">
        <v>233</v>
      </c>
      <c r="D24" s="218" t="s">
        <v>200</v>
      </c>
      <c r="E24" s="219" t="s">
        <v>197</v>
      </c>
      <c r="F24" s="42" t="s">
        <v>34</v>
      </c>
      <c r="G24" s="7" t="s">
        <v>16</v>
      </c>
      <c r="H24" s="11">
        <v>6.45</v>
      </c>
      <c r="I24" s="10">
        <f>IF(F24='variaz. materia prima'!D22,'variaz. materia prima'!N22,"-")</f>
        <v>7.1561909999999997</v>
      </c>
      <c r="J24" s="43">
        <f t="shared" si="10"/>
        <v>0</v>
      </c>
      <c r="K24" s="43">
        <f t="shared" si="0"/>
        <v>0</v>
      </c>
      <c r="L24" s="43">
        <f t="shared" si="1"/>
        <v>0</v>
      </c>
      <c r="M24" s="43">
        <f t="shared" si="2"/>
        <v>0</v>
      </c>
      <c r="N24" s="43">
        <f t="shared" si="3"/>
        <v>0</v>
      </c>
      <c r="O24" s="43">
        <f t="shared" si="4"/>
        <v>0</v>
      </c>
      <c r="P24" s="43">
        <f t="shared" si="5"/>
        <v>0</v>
      </c>
      <c r="Q24" s="43">
        <f t="shared" si="6"/>
        <v>0</v>
      </c>
      <c r="R24" s="43">
        <f t="shared" si="7"/>
        <v>0</v>
      </c>
      <c r="S24" s="9">
        <f t="shared" si="8"/>
        <v>0</v>
      </c>
      <c r="T24" s="112"/>
      <c r="U24" s="113"/>
      <c r="V24" s="114"/>
      <c r="W24" s="115"/>
      <c r="X24" s="114"/>
      <c r="Y24" s="113"/>
      <c r="Z24" s="114"/>
      <c r="AA24" s="114"/>
      <c r="AB24" s="114"/>
      <c r="AC24" s="12">
        <f t="shared" si="9"/>
        <v>0</v>
      </c>
      <c r="AE24" s="214" t="s">
        <v>34</v>
      </c>
      <c r="AF24" s="137" t="s">
        <v>16</v>
      </c>
      <c r="AG24" s="141">
        <v>6.2565</v>
      </c>
      <c r="AH24" s="235">
        <f t="shared" si="11"/>
        <v>0</v>
      </c>
    </row>
    <row r="25" spans="1:34" s="1" customFormat="1" ht="15.75">
      <c r="A25" s="41">
        <v>16</v>
      </c>
      <c r="B25" s="41">
        <v>8001892</v>
      </c>
      <c r="C25" s="58" t="s">
        <v>87</v>
      </c>
      <c r="D25" s="216" t="s">
        <v>186</v>
      </c>
      <c r="E25" s="220"/>
      <c r="F25" s="42" t="s">
        <v>35</v>
      </c>
      <c r="G25" s="7" t="s">
        <v>16</v>
      </c>
      <c r="H25" s="11">
        <v>3.05</v>
      </c>
      <c r="I25" s="10">
        <f>IF(F25='variaz. materia prima'!D23,'variaz. materia prima'!N23,"-")</f>
        <v>3.245358</v>
      </c>
      <c r="J25" s="43">
        <f t="shared" si="10"/>
        <v>0</v>
      </c>
      <c r="K25" s="43">
        <f t="shared" si="0"/>
        <v>47219.958899999998</v>
      </c>
      <c r="L25" s="43">
        <f t="shared" si="1"/>
        <v>3245.3580000000002</v>
      </c>
      <c r="M25" s="43">
        <f t="shared" si="2"/>
        <v>0</v>
      </c>
      <c r="N25" s="43">
        <f t="shared" si="3"/>
        <v>0</v>
      </c>
      <c r="O25" s="43">
        <f t="shared" si="4"/>
        <v>0</v>
      </c>
      <c r="P25" s="43">
        <f t="shared" si="5"/>
        <v>0</v>
      </c>
      <c r="Q25" s="43">
        <f t="shared" si="6"/>
        <v>0</v>
      </c>
      <c r="R25" s="43">
        <f t="shared" si="7"/>
        <v>0</v>
      </c>
      <c r="S25" s="9">
        <f t="shared" si="8"/>
        <v>50465.316899999998</v>
      </c>
      <c r="T25" s="13"/>
      <c r="U25" s="16">
        <f>8350+6200</f>
        <v>14550</v>
      </c>
      <c r="V25" s="4">
        <v>1000</v>
      </c>
      <c r="W25" s="72"/>
      <c r="X25" s="4"/>
      <c r="Y25" s="16"/>
      <c r="Z25" s="4"/>
      <c r="AA25" s="4"/>
      <c r="AB25" s="4"/>
      <c r="AC25" s="12">
        <f t="shared" si="9"/>
        <v>15550</v>
      </c>
      <c r="AE25" s="136" t="s">
        <v>35</v>
      </c>
      <c r="AF25" s="137" t="s">
        <v>16</v>
      </c>
      <c r="AG25" s="141">
        <v>2.9584999999999999</v>
      </c>
      <c r="AH25" s="235">
        <f t="shared" si="11"/>
        <v>46004.674999999996</v>
      </c>
    </row>
    <row r="26" spans="1:34" s="1" customFormat="1" ht="15.75">
      <c r="A26" s="41">
        <v>17</v>
      </c>
      <c r="B26" s="41">
        <v>8001893</v>
      </c>
      <c r="C26" s="58" t="s">
        <v>88</v>
      </c>
      <c r="D26" s="216" t="s">
        <v>186</v>
      </c>
      <c r="E26" s="220"/>
      <c r="F26" s="42" t="s">
        <v>36</v>
      </c>
      <c r="G26" s="7" t="s">
        <v>16</v>
      </c>
      <c r="H26" s="11">
        <v>3.45</v>
      </c>
      <c r="I26" s="10">
        <f>IF(F26='variaz. materia prima'!D24,'variaz. materia prima'!N24,"-")</f>
        <v>3.7168076000000001</v>
      </c>
      <c r="J26" s="43">
        <f t="shared" si="10"/>
        <v>0</v>
      </c>
      <c r="K26" s="43">
        <f t="shared" si="0"/>
        <v>0</v>
      </c>
      <c r="L26" s="43">
        <f t="shared" si="1"/>
        <v>0</v>
      </c>
      <c r="M26" s="43">
        <f t="shared" si="2"/>
        <v>0</v>
      </c>
      <c r="N26" s="43">
        <f t="shared" si="3"/>
        <v>371.68076000000002</v>
      </c>
      <c r="O26" s="43">
        <f t="shared" si="4"/>
        <v>0</v>
      </c>
      <c r="P26" s="43">
        <f t="shared" si="5"/>
        <v>0</v>
      </c>
      <c r="Q26" s="43">
        <f t="shared" si="6"/>
        <v>0</v>
      </c>
      <c r="R26" s="43">
        <f t="shared" si="7"/>
        <v>0</v>
      </c>
      <c r="S26" s="9">
        <f t="shared" si="8"/>
        <v>371.68076000000002</v>
      </c>
      <c r="T26" s="13"/>
      <c r="U26" s="17"/>
      <c r="V26" s="4"/>
      <c r="W26" s="72"/>
      <c r="X26" s="4">
        <f>100</f>
        <v>100</v>
      </c>
      <c r="Y26" s="16"/>
      <c r="Z26" s="4"/>
      <c r="AA26" s="4"/>
      <c r="AB26" s="4"/>
      <c r="AC26" s="12">
        <f t="shared" si="9"/>
        <v>100</v>
      </c>
      <c r="AE26" s="136" t="s">
        <v>36</v>
      </c>
      <c r="AF26" s="137" t="s">
        <v>16</v>
      </c>
      <c r="AG26" s="141">
        <v>3.3465000000000003</v>
      </c>
      <c r="AH26" s="235">
        <f t="shared" si="11"/>
        <v>334.65000000000003</v>
      </c>
    </row>
    <row r="27" spans="1:34" s="1" customFormat="1" ht="15.75">
      <c r="A27" s="41">
        <v>18</v>
      </c>
      <c r="B27" s="41">
        <v>8001895</v>
      </c>
      <c r="C27" s="58" t="s">
        <v>89</v>
      </c>
      <c r="D27" s="216" t="s">
        <v>186</v>
      </c>
      <c r="E27" s="220"/>
      <c r="F27" s="42" t="s">
        <v>37</v>
      </c>
      <c r="G27" s="7" t="s">
        <v>16</v>
      </c>
      <c r="H27" s="11">
        <v>5.25</v>
      </c>
      <c r="I27" s="10">
        <f>IF(F27='variaz. materia prima'!D25,'variaz. materia prima'!N25,"-")</f>
        <v>5.6008490000000002</v>
      </c>
      <c r="J27" s="43">
        <f t="shared" si="10"/>
        <v>0</v>
      </c>
      <c r="K27" s="43">
        <f t="shared" si="0"/>
        <v>0</v>
      </c>
      <c r="L27" s="43">
        <f t="shared" si="1"/>
        <v>1680.2547</v>
      </c>
      <c r="M27" s="43">
        <f t="shared" si="2"/>
        <v>0</v>
      </c>
      <c r="N27" s="43">
        <f t="shared" si="3"/>
        <v>560.08490000000006</v>
      </c>
      <c r="O27" s="43">
        <f t="shared" si="4"/>
        <v>0</v>
      </c>
      <c r="P27" s="43">
        <f t="shared" si="5"/>
        <v>0</v>
      </c>
      <c r="Q27" s="43">
        <f t="shared" si="6"/>
        <v>0</v>
      </c>
      <c r="R27" s="43">
        <f t="shared" si="7"/>
        <v>280.04245000000003</v>
      </c>
      <c r="S27" s="9">
        <f t="shared" si="8"/>
        <v>2520.3820500000002</v>
      </c>
      <c r="T27" s="13"/>
      <c r="U27" s="17"/>
      <c r="V27" s="4">
        <v>300</v>
      </c>
      <c r="W27" s="72"/>
      <c r="X27" s="4">
        <v>100</v>
      </c>
      <c r="Y27" s="16"/>
      <c r="Z27" s="4"/>
      <c r="AA27" s="4"/>
      <c r="AB27" s="4">
        <v>50</v>
      </c>
      <c r="AC27" s="12">
        <f t="shared" si="9"/>
        <v>450</v>
      </c>
      <c r="AE27" s="136" t="s">
        <v>37</v>
      </c>
      <c r="AF27" s="137" t="s">
        <v>16</v>
      </c>
      <c r="AG27" s="141">
        <v>5.0662500000000001</v>
      </c>
      <c r="AH27" s="235">
        <f t="shared" si="11"/>
        <v>2279.8125</v>
      </c>
    </row>
    <row r="28" spans="1:34" s="1" customFormat="1" ht="15.75">
      <c r="A28" s="41">
        <v>19</v>
      </c>
      <c r="B28" s="41">
        <v>8001896</v>
      </c>
      <c r="C28" s="218" t="s">
        <v>90</v>
      </c>
      <c r="D28" s="58" t="s">
        <v>187</v>
      </c>
      <c r="E28" s="219"/>
      <c r="F28" s="42" t="s">
        <v>38</v>
      </c>
      <c r="G28" s="7" t="s">
        <v>15</v>
      </c>
      <c r="H28" s="11">
        <v>18.899999999999999</v>
      </c>
      <c r="I28" s="10">
        <f>IF(F28='variaz. materia prima'!D26,'variaz. materia prima'!N26,"-")</f>
        <v>20.44089</v>
      </c>
      <c r="J28" s="43">
        <f t="shared" si="10"/>
        <v>102204.45</v>
      </c>
      <c r="K28" s="43">
        <f t="shared" si="0"/>
        <v>286172.46000000002</v>
      </c>
      <c r="L28" s="43">
        <f t="shared" si="1"/>
        <v>0</v>
      </c>
      <c r="M28" s="43">
        <f t="shared" si="2"/>
        <v>0</v>
      </c>
      <c r="N28" s="43">
        <f t="shared" si="3"/>
        <v>0</v>
      </c>
      <c r="O28" s="43">
        <f t="shared" si="4"/>
        <v>0</v>
      </c>
      <c r="P28" s="43">
        <f t="shared" si="5"/>
        <v>0</v>
      </c>
      <c r="Q28" s="43">
        <f t="shared" si="6"/>
        <v>0</v>
      </c>
      <c r="R28" s="43">
        <f t="shared" si="7"/>
        <v>0</v>
      </c>
      <c r="S28" s="9">
        <f t="shared" si="8"/>
        <v>388376.91</v>
      </c>
      <c r="T28" s="13">
        <v>5000</v>
      </c>
      <c r="U28" s="18">
        <v>14000</v>
      </c>
      <c r="V28" s="4"/>
      <c r="W28" s="72"/>
      <c r="X28" s="4"/>
      <c r="Y28" s="16"/>
      <c r="Z28" s="4"/>
      <c r="AA28" s="4"/>
      <c r="AB28" s="4"/>
      <c r="AC28" s="12">
        <f t="shared" si="9"/>
        <v>19000</v>
      </c>
      <c r="AE28" s="136" t="s">
        <v>38</v>
      </c>
      <c r="AF28" s="137" t="s">
        <v>15</v>
      </c>
      <c r="AG28" s="141">
        <v>18.521999999999998</v>
      </c>
      <c r="AH28" s="235">
        <f t="shared" si="11"/>
        <v>351917.99999999994</v>
      </c>
    </row>
    <row r="29" spans="1:34" s="1" customFormat="1" ht="15.75">
      <c r="A29" s="41">
        <v>20</v>
      </c>
      <c r="B29" s="41">
        <v>8001897</v>
      </c>
      <c r="C29" s="58" t="s">
        <v>91</v>
      </c>
      <c r="D29" s="222" t="s">
        <v>201</v>
      </c>
      <c r="E29" s="219"/>
      <c r="F29" s="42" t="s">
        <v>39</v>
      </c>
      <c r="G29" s="7" t="s">
        <v>16</v>
      </c>
      <c r="H29" s="31">
        <v>8.5000000000000006E-2</v>
      </c>
      <c r="I29" s="10">
        <f>IF(F29='variaz. materia prima'!D27,'variaz. materia prima'!N27,"-")</f>
        <v>9.9342900000000012E-2</v>
      </c>
      <c r="J29" s="43">
        <f t="shared" si="10"/>
        <v>18810.578115000004</v>
      </c>
      <c r="K29" s="43">
        <f t="shared" si="0"/>
        <v>16870.411278000003</v>
      </c>
      <c r="L29" s="43">
        <f t="shared" si="1"/>
        <v>34.770015000000001</v>
      </c>
      <c r="M29" s="43">
        <f t="shared" si="2"/>
        <v>1947.1208400000003</v>
      </c>
      <c r="N29" s="43">
        <f t="shared" si="3"/>
        <v>0</v>
      </c>
      <c r="O29" s="43">
        <f t="shared" si="4"/>
        <v>11369.794905000001</v>
      </c>
      <c r="P29" s="43">
        <f t="shared" si="5"/>
        <v>0</v>
      </c>
      <c r="Q29" s="43">
        <f t="shared" si="6"/>
        <v>18894.026151000002</v>
      </c>
      <c r="R29" s="43">
        <f t="shared" si="7"/>
        <v>10.431004500000002</v>
      </c>
      <c r="S29" s="9">
        <f t="shared" si="8"/>
        <v>67937.132308500004</v>
      </c>
      <c r="T29" s="193">
        <v>189350</v>
      </c>
      <c r="U29" s="193">
        <v>169820</v>
      </c>
      <c r="V29" s="193">
        <v>350</v>
      </c>
      <c r="W29" s="193">
        <v>19600</v>
      </c>
      <c r="X29" s="193"/>
      <c r="Y29" s="194">
        <v>114450</v>
      </c>
      <c r="Z29" s="193"/>
      <c r="AA29" s="193">
        <v>190190</v>
      </c>
      <c r="AB29" s="193">
        <v>105</v>
      </c>
      <c r="AC29" s="12">
        <f t="shared" si="9"/>
        <v>683865</v>
      </c>
      <c r="AE29" s="136" t="s">
        <v>39</v>
      </c>
      <c r="AF29" s="137" t="s">
        <v>16</v>
      </c>
      <c r="AG29" s="141">
        <v>8.5000000000000006E-2</v>
      </c>
      <c r="AH29" s="235">
        <f t="shared" si="11"/>
        <v>58128.525000000001</v>
      </c>
    </row>
    <row r="30" spans="1:34" s="1" customFormat="1" ht="15.75">
      <c r="A30" s="41">
        <v>21</v>
      </c>
      <c r="B30" s="41">
        <v>8001898</v>
      </c>
      <c r="C30" s="58" t="s">
        <v>92</v>
      </c>
      <c r="D30" s="222" t="s">
        <v>201</v>
      </c>
      <c r="E30" s="219"/>
      <c r="F30" s="42" t="s">
        <v>40</v>
      </c>
      <c r="G30" s="7" t="s">
        <v>16</v>
      </c>
      <c r="H30" s="31">
        <v>3.5000000000000003E-2</v>
      </c>
      <c r="I30" s="10">
        <f>IF(F30='variaz. materia prima'!D28,'variaz. materia prima'!N28,"-")</f>
        <v>4.5431200000000005E-2</v>
      </c>
      <c r="J30" s="43">
        <f t="shared" si="10"/>
        <v>2235.21504</v>
      </c>
      <c r="K30" s="43">
        <f t="shared" si="0"/>
        <v>2612.2940000000003</v>
      </c>
      <c r="L30" s="43">
        <f t="shared" si="1"/>
        <v>136.29360000000003</v>
      </c>
      <c r="M30" s="43">
        <f t="shared" si="2"/>
        <v>477.02760000000006</v>
      </c>
      <c r="N30" s="43">
        <f t="shared" si="3"/>
        <v>0</v>
      </c>
      <c r="O30" s="43">
        <f t="shared" si="4"/>
        <v>9908.5447200000017</v>
      </c>
      <c r="P30" s="43">
        <f t="shared" si="5"/>
        <v>3057.5197600000001</v>
      </c>
      <c r="Q30" s="43">
        <f t="shared" si="6"/>
        <v>13106.901200000002</v>
      </c>
      <c r="R30" s="43">
        <f t="shared" si="7"/>
        <v>9.0862400000000001</v>
      </c>
      <c r="S30" s="9">
        <f t="shared" si="8"/>
        <v>31542.882160000005</v>
      </c>
      <c r="T30" s="13">
        <f>19200+18000+12000</f>
        <v>49200</v>
      </c>
      <c r="U30" s="18">
        <f>17000+25500+4000+11000</f>
        <v>57500</v>
      </c>
      <c r="V30" s="4">
        <f>2000+1000</f>
        <v>3000</v>
      </c>
      <c r="W30" s="195">
        <f>6000+2500+2000</f>
        <v>10500</v>
      </c>
      <c r="X30" s="4"/>
      <c r="Y30" s="16">
        <v>218100</v>
      </c>
      <c r="Z30" s="4">
        <f>13800+43500+10000</f>
        <v>67300</v>
      </c>
      <c r="AA30" s="4">
        <v>288500</v>
      </c>
      <c r="AB30" s="4">
        <f>150+50</f>
        <v>200</v>
      </c>
      <c r="AC30" s="12">
        <f t="shared" si="9"/>
        <v>694300</v>
      </c>
      <c r="AE30" s="136" t="s">
        <v>40</v>
      </c>
      <c r="AF30" s="137" t="s">
        <v>16</v>
      </c>
      <c r="AG30" s="141">
        <v>3.5000000000000003E-2</v>
      </c>
      <c r="AH30" s="235">
        <f t="shared" si="11"/>
        <v>24300.500000000004</v>
      </c>
    </row>
    <row r="31" spans="1:34" s="1" customFormat="1" ht="15.75">
      <c r="A31" s="41">
        <v>22</v>
      </c>
      <c r="B31" s="41">
        <v>8001899</v>
      </c>
      <c r="C31" s="223" t="s">
        <v>225</v>
      </c>
      <c r="D31" s="222" t="s">
        <v>202</v>
      </c>
      <c r="E31" s="219" t="s">
        <v>194</v>
      </c>
      <c r="F31" s="42" t="s">
        <v>41</v>
      </c>
      <c r="G31" s="7" t="s">
        <v>15</v>
      </c>
      <c r="H31" s="11">
        <v>11.3</v>
      </c>
      <c r="I31" s="10">
        <f>IF(F31='variaz. materia prima'!D29,'variaz. materia prima'!N29,"-")</f>
        <v>12.638252</v>
      </c>
      <c r="J31" s="43">
        <f t="shared" si="10"/>
        <v>51816.833200000001</v>
      </c>
      <c r="K31" s="43">
        <f t="shared" si="0"/>
        <v>176935.52799999999</v>
      </c>
      <c r="L31" s="43">
        <f t="shared" si="1"/>
        <v>0</v>
      </c>
      <c r="M31" s="43">
        <f t="shared" si="2"/>
        <v>0</v>
      </c>
      <c r="N31" s="43">
        <f t="shared" si="3"/>
        <v>0</v>
      </c>
      <c r="O31" s="43">
        <f t="shared" si="4"/>
        <v>0</v>
      </c>
      <c r="P31" s="43">
        <f t="shared" si="5"/>
        <v>126382.51999999999</v>
      </c>
      <c r="Q31" s="43">
        <f t="shared" si="6"/>
        <v>0</v>
      </c>
      <c r="R31" s="43">
        <f t="shared" si="7"/>
        <v>0</v>
      </c>
      <c r="S31" s="9">
        <f t="shared" si="8"/>
        <v>355134.8812</v>
      </c>
      <c r="T31" s="13">
        <f>4100</f>
        <v>4100</v>
      </c>
      <c r="U31" s="18">
        <v>14000</v>
      </c>
      <c r="V31" s="4"/>
      <c r="W31" s="195"/>
      <c r="X31" s="4"/>
      <c r="Y31" s="16"/>
      <c r="Z31" s="4">
        <v>10000</v>
      </c>
      <c r="AA31" s="4"/>
      <c r="AB31" s="4"/>
      <c r="AC31" s="12">
        <f t="shared" si="9"/>
        <v>28100</v>
      </c>
      <c r="AE31" s="136" t="s">
        <v>41</v>
      </c>
      <c r="AF31" s="137" t="s">
        <v>15</v>
      </c>
      <c r="AG31" s="141">
        <v>10.961</v>
      </c>
      <c r="AH31" s="235">
        <f t="shared" si="11"/>
        <v>308004.10000000003</v>
      </c>
    </row>
    <row r="32" spans="1:34" s="1" customFormat="1" ht="15.75">
      <c r="A32" s="41">
        <v>23</v>
      </c>
      <c r="B32" s="41">
        <v>8001900</v>
      </c>
      <c r="C32" s="223" t="s">
        <v>226</v>
      </c>
      <c r="D32" s="222" t="s">
        <v>202</v>
      </c>
      <c r="E32" s="219" t="s">
        <v>194</v>
      </c>
      <c r="F32" s="42" t="s">
        <v>42</v>
      </c>
      <c r="G32" s="7" t="s">
        <v>15</v>
      </c>
      <c r="H32" s="11">
        <v>11.3</v>
      </c>
      <c r="I32" s="10">
        <f>IF(F32='variaz. materia prima'!D30,'variaz. materia prima'!N30,"-")</f>
        <v>12.638252</v>
      </c>
      <c r="J32" s="43">
        <f t="shared" si="10"/>
        <v>58135.959199999998</v>
      </c>
      <c r="K32" s="43">
        <f t="shared" si="0"/>
        <v>14647.734068</v>
      </c>
      <c r="L32" s="43">
        <f t="shared" si="1"/>
        <v>0</v>
      </c>
      <c r="M32" s="43">
        <f t="shared" si="2"/>
        <v>0</v>
      </c>
      <c r="N32" s="43">
        <f t="shared" si="3"/>
        <v>0</v>
      </c>
      <c r="O32" s="43">
        <f t="shared" si="4"/>
        <v>0</v>
      </c>
      <c r="P32" s="43">
        <f t="shared" si="5"/>
        <v>5308.0658400000002</v>
      </c>
      <c r="Q32" s="43">
        <f t="shared" si="6"/>
        <v>0</v>
      </c>
      <c r="R32" s="43">
        <f t="shared" si="7"/>
        <v>0</v>
      </c>
      <c r="S32" s="9">
        <f t="shared" si="8"/>
        <v>78091.759107999998</v>
      </c>
      <c r="T32" s="13">
        <f>4600</f>
        <v>4600</v>
      </c>
      <c r="U32" s="18">
        <f>780+379</f>
        <v>1159</v>
      </c>
      <c r="V32" s="4"/>
      <c r="W32" s="195"/>
      <c r="X32" s="4"/>
      <c r="Y32" s="16"/>
      <c r="Z32" s="4">
        <f>290+130</f>
        <v>420</v>
      </c>
      <c r="AA32" s="4"/>
      <c r="AB32" s="4"/>
      <c r="AC32" s="12">
        <f t="shared" si="9"/>
        <v>6179</v>
      </c>
      <c r="AE32" s="136" t="s">
        <v>42</v>
      </c>
      <c r="AF32" s="137" t="s">
        <v>15</v>
      </c>
      <c r="AG32" s="141">
        <v>10.961</v>
      </c>
      <c r="AH32" s="235">
        <f t="shared" si="11"/>
        <v>67728.019</v>
      </c>
    </row>
    <row r="33" spans="1:34" s="1" customFormat="1" ht="15.75">
      <c r="A33" s="41">
        <v>24</v>
      </c>
      <c r="B33" s="41">
        <v>8001901</v>
      </c>
      <c r="C33" s="58" t="s">
        <v>214</v>
      </c>
      <c r="D33" s="222" t="s">
        <v>201</v>
      </c>
      <c r="E33" s="219" t="s">
        <v>194</v>
      </c>
      <c r="F33" s="42" t="s">
        <v>43</v>
      </c>
      <c r="G33" s="7" t="s">
        <v>15</v>
      </c>
      <c r="H33" s="11">
        <v>8.5500000000000007</v>
      </c>
      <c r="I33" s="10">
        <f>IF(F33='variaz. materia prima'!D31,'variaz. materia prima'!N31,"-")</f>
        <v>9.3173400000000015</v>
      </c>
      <c r="J33" s="43">
        <f t="shared" si="10"/>
        <v>4425.7365000000009</v>
      </c>
      <c r="K33" s="43">
        <f t="shared" si="0"/>
        <v>19426.653900000005</v>
      </c>
      <c r="L33" s="43">
        <f t="shared" si="1"/>
        <v>0</v>
      </c>
      <c r="M33" s="43">
        <f t="shared" si="2"/>
        <v>0</v>
      </c>
      <c r="N33" s="43">
        <f t="shared" si="3"/>
        <v>0</v>
      </c>
      <c r="O33" s="43">
        <f t="shared" si="4"/>
        <v>0</v>
      </c>
      <c r="P33" s="43">
        <f t="shared" si="5"/>
        <v>13696.489800000003</v>
      </c>
      <c r="Q33" s="43">
        <f t="shared" si="6"/>
        <v>0</v>
      </c>
      <c r="R33" s="43">
        <f t="shared" si="7"/>
        <v>0</v>
      </c>
      <c r="S33" s="9">
        <f t="shared" si="8"/>
        <v>37548.880200000007</v>
      </c>
      <c r="T33" s="13">
        <v>475</v>
      </c>
      <c r="U33" s="18">
        <v>2085</v>
      </c>
      <c r="V33" s="4"/>
      <c r="W33" s="195"/>
      <c r="X33" s="4"/>
      <c r="Y33" s="16"/>
      <c r="Z33" s="4">
        <v>1470</v>
      </c>
      <c r="AA33" s="4"/>
      <c r="AB33" s="4"/>
      <c r="AC33" s="12">
        <f t="shared" si="9"/>
        <v>4030</v>
      </c>
      <c r="AE33" s="136" t="s">
        <v>43</v>
      </c>
      <c r="AF33" s="137" t="s">
        <v>15</v>
      </c>
      <c r="AG33" s="141">
        <v>8.464500000000001</v>
      </c>
      <c r="AH33" s="235">
        <f t="shared" si="11"/>
        <v>34111.935000000005</v>
      </c>
    </row>
    <row r="34" spans="1:34" s="1" customFormat="1" ht="15.75">
      <c r="A34" s="41">
        <v>25</v>
      </c>
      <c r="B34" s="41">
        <v>8001902</v>
      </c>
      <c r="C34" s="58" t="s">
        <v>215</v>
      </c>
      <c r="D34" s="222" t="s">
        <v>201</v>
      </c>
      <c r="E34" s="219" t="s">
        <v>194</v>
      </c>
      <c r="F34" s="42" t="s">
        <v>44</v>
      </c>
      <c r="G34" s="7" t="s">
        <v>15</v>
      </c>
      <c r="H34" s="11">
        <v>8.9</v>
      </c>
      <c r="I34" s="10">
        <f>IF(F34='variaz. materia prima'!D32,'variaz. materia prima'!N32,"-")</f>
        <v>9.777552</v>
      </c>
      <c r="J34" s="43">
        <f t="shared" si="10"/>
        <v>4644.3371999999999</v>
      </c>
      <c r="K34" s="43">
        <f t="shared" si="0"/>
        <v>11684.174639999999</v>
      </c>
      <c r="L34" s="43">
        <f t="shared" si="1"/>
        <v>0</v>
      </c>
      <c r="M34" s="43">
        <f t="shared" si="2"/>
        <v>0</v>
      </c>
      <c r="N34" s="43">
        <f t="shared" si="3"/>
        <v>0</v>
      </c>
      <c r="O34" s="43">
        <f t="shared" si="4"/>
        <v>0</v>
      </c>
      <c r="P34" s="43">
        <f t="shared" si="5"/>
        <v>6648.7353599999997</v>
      </c>
      <c r="Q34" s="43">
        <f t="shared" si="6"/>
        <v>0</v>
      </c>
      <c r="R34" s="43">
        <f t="shared" si="7"/>
        <v>0</v>
      </c>
      <c r="S34" s="9">
        <f t="shared" si="8"/>
        <v>22977.247200000002</v>
      </c>
      <c r="T34" s="13">
        <v>475</v>
      </c>
      <c r="U34" s="18">
        <v>1195</v>
      </c>
      <c r="V34" s="4"/>
      <c r="W34" s="195"/>
      <c r="X34" s="4"/>
      <c r="Y34" s="16"/>
      <c r="Z34" s="4">
        <v>680</v>
      </c>
      <c r="AA34" s="4"/>
      <c r="AB34" s="4"/>
      <c r="AC34" s="12">
        <f t="shared" si="9"/>
        <v>2350</v>
      </c>
      <c r="AE34" s="136" t="s">
        <v>44</v>
      </c>
      <c r="AF34" s="137" t="s">
        <v>15</v>
      </c>
      <c r="AG34" s="141">
        <v>8.8109999999999999</v>
      </c>
      <c r="AH34" s="235">
        <f t="shared" si="11"/>
        <v>20705.849999999999</v>
      </c>
    </row>
    <row r="35" spans="1:34" s="1" customFormat="1" ht="15.75">
      <c r="A35" s="41">
        <v>26</v>
      </c>
      <c r="B35" s="46">
        <v>8001903</v>
      </c>
      <c r="C35" s="218" t="s">
        <v>14</v>
      </c>
      <c r="D35" s="227" t="s">
        <v>188</v>
      </c>
      <c r="E35" s="221"/>
      <c r="F35" s="47" t="s">
        <v>45</v>
      </c>
      <c r="G35" s="21" t="s">
        <v>15</v>
      </c>
      <c r="H35" s="22">
        <v>1.5</v>
      </c>
      <c r="I35" s="10">
        <f>IF(F35='variaz. materia prima'!D33,'variaz. materia prima'!N33,"-")</f>
        <v>1.5482339999999999</v>
      </c>
      <c r="J35" s="43">
        <f t="shared" si="10"/>
        <v>8236.604879999999</v>
      </c>
      <c r="K35" s="43">
        <f t="shared" si="0"/>
        <v>6680.6297099999992</v>
      </c>
      <c r="L35" s="43">
        <f t="shared" si="1"/>
        <v>0</v>
      </c>
      <c r="M35" s="43">
        <f t="shared" si="2"/>
        <v>185.78807999999998</v>
      </c>
      <c r="N35" s="43">
        <f t="shared" si="3"/>
        <v>185.78807999999998</v>
      </c>
      <c r="O35" s="43">
        <f t="shared" si="4"/>
        <v>0</v>
      </c>
      <c r="P35" s="43">
        <f t="shared" si="5"/>
        <v>154.82339999999999</v>
      </c>
      <c r="Q35" s="43">
        <f t="shared" si="6"/>
        <v>2631.9977999999996</v>
      </c>
      <c r="R35" s="43">
        <f t="shared" si="7"/>
        <v>0</v>
      </c>
      <c r="S35" s="9">
        <f t="shared" si="8"/>
        <v>18075.631949999999</v>
      </c>
      <c r="T35" s="23">
        <v>5320</v>
      </c>
      <c r="U35" s="24">
        <v>4315</v>
      </c>
      <c r="V35" s="20"/>
      <c r="W35" s="196">
        <v>120</v>
      </c>
      <c r="X35" s="20">
        <v>120</v>
      </c>
      <c r="Y35" s="25"/>
      <c r="Z35" s="20">
        <v>100</v>
      </c>
      <c r="AA35" s="20">
        <v>1700</v>
      </c>
      <c r="AB35" s="20"/>
      <c r="AC35" s="12">
        <f t="shared" si="9"/>
        <v>11675</v>
      </c>
      <c r="AE35" s="136" t="s">
        <v>45</v>
      </c>
      <c r="AF35" s="137" t="s">
        <v>15</v>
      </c>
      <c r="AG35" s="141">
        <v>1.47</v>
      </c>
      <c r="AH35" s="235">
        <f t="shared" si="11"/>
        <v>17162.25</v>
      </c>
    </row>
    <row r="36" spans="1:34" s="1" customFormat="1" ht="15.75">
      <c r="A36" s="124">
        <v>27</v>
      </c>
      <c r="B36" s="124">
        <v>8002822</v>
      </c>
      <c r="C36" s="58" t="s">
        <v>48</v>
      </c>
      <c r="D36" s="222" t="s">
        <v>201</v>
      </c>
      <c r="E36" s="219"/>
      <c r="F36" s="125"/>
      <c r="G36" s="7" t="s">
        <v>15</v>
      </c>
      <c r="H36" s="126">
        <v>4.6500000000000004</v>
      </c>
      <c r="I36" s="185">
        <f>H36+H36/100*13.11</f>
        <v>5.2596150000000002</v>
      </c>
      <c r="J36" s="43">
        <f t="shared" si="10"/>
        <v>0</v>
      </c>
      <c r="K36" s="43">
        <f t="shared" si="0"/>
        <v>0</v>
      </c>
      <c r="L36" s="43">
        <f t="shared" si="1"/>
        <v>0</v>
      </c>
      <c r="M36" s="43">
        <f t="shared" si="2"/>
        <v>4733.6535000000003</v>
      </c>
      <c r="N36" s="43">
        <f t="shared" si="3"/>
        <v>0</v>
      </c>
      <c r="O36" s="43">
        <f t="shared" si="4"/>
        <v>0</v>
      </c>
      <c r="P36" s="43">
        <f t="shared" si="5"/>
        <v>0</v>
      </c>
      <c r="Q36" s="43">
        <f t="shared" si="6"/>
        <v>0</v>
      </c>
      <c r="R36" s="43">
        <f t="shared" si="7"/>
        <v>0</v>
      </c>
      <c r="S36" s="9">
        <f t="shared" si="8"/>
        <v>4733.6535000000003</v>
      </c>
      <c r="T36" s="197"/>
      <c r="U36" s="197"/>
      <c r="V36" s="197"/>
      <c r="W36" s="197">
        <v>900</v>
      </c>
      <c r="X36" s="197"/>
      <c r="Y36" s="198"/>
      <c r="Z36" s="197"/>
      <c r="AA36" s="197"/>
      <c r="AB36" s="197"/>
      <c r="AC36" s="12">
        <f t="shared" si="9"/>
        <v>900</v>
      </c>
    </row>
    <row r="37" spans="1:34" ht="15.75">
      <c r="A37" s="124">
        <v>28</v>
      </c>
      <c r="B37" s="124">
        <v>8002823</v>
      </c>
      <c r="C37" s="58" t="s">
        <v>49</v>
      </c>
      <c r="D37" s="222" t="s">
        <v>201</v>
      </c>
      <c r="E37" s="219"/>
      <c r="F37" s="125"/>
      <c r="G37" s="7" t="s">
        <v>15</v>
      </c>
      <c r="H37" s="127">
        <v>1.6</v>
      </c>
      <c r="I37" s="185">
        <f>H37+H37/100*13.11</f>
        <v>1.80976</v>
      </c>
      <c r="J37" s="43">
        <f t="shared" si="10"/>
        <v>0</v>
      </c>
      <c r="K37" s="43">
        <f t="shared" si="0"/>
        <v>0</v>
      </c>
      <c r="L37" s="43">
        <f t="shared" si="1"/>
        <v>0</v>
      </c>
      <c r="M37" s="43">
        <f t="shared" si="2"/>
        <v>1085.856</v>
      </c>
      <c r="N37" s="43">
        <f t="shared" si="3"/>
        <v>0</v>
      </c>
      <c r="O37" s="43">
        <f t="shared" si="4"/>
        <v>0</v>
      </c>
      <c r="P37" s="43">
        <f t="shared" si="5"/>
        <v>0</v>
      </c>
      <c r="Q37" s="43">
        <f t="shared" si="6"/>
        <v>0</v>
      </c>
      <c r="R37" s="43">
        <f t="shared" si="7"/>
        <v>0</v>
      </c>
      <c r="S37" s="9">
        <f t="shared" si="8"/>
        <v>1085.856</v>
      </c>
      <c r="T37" s="197"/>
      <c r="U37" s="197"/>
      <c r="V37" s="197"/>
      <c r="W37" s="197">
        <v>600</v>
      </c>
      <c r="X37" s="197"/>
      <c r="Y37" s="198"/>
      <c r="Z37" s="197"/>
      <c r="AA37" s="197"/>
      <c r="AB37" s="197"/>
      <c r="AC37" s="12">
        <f t="shared" si="9"/>
        <v>600</v>
      </c>
    </row>
    <row r="38" spans="1:34" ht="15.75">
      <c r="A38" s="124">
        <v>29</v>
      </c>
      <c r="B38" s="128" t="s">
        <v>236</v>
      </c>
      <c r="C38" s="58" t="s">
        <v>227</v>
      </c>
      <c r="D38" s="58" t="s">
        <v>189</v>
      </c>
      <c r="E38" s="219"/>
      <c r="F38" s="125"/>
      <c r="G38" s="7" t="s">
        <v>15</v>
      </c>
      <c r="H38" s="126">
        <v>0.15</v>
      </c>
      <c r="I38" s="185">
        <f>H38+H38/100*13.11</f>
        <v>0.16966499999999998</v>
      </c>
      <c r="J38" s="43">
        <f>T38*$I38</f>
        <v>135.732</v>
      </c>
      <c r="K38" s="43">
        <f t="shared" si="0"/>
        <v>0</v>
      </c>
      <c r="L38" s="43">
        <f t="shared" si="1"/>
        <v>0</v>
      </c>
      <c r="M38" s="43">
        <f t="shared" si="2"/>
        <v>0</v>
      </c>
      <c r="N38" s="43">
        <f t="shared" si="3"/>
        <v>0</v>
      </c>
      <c r="O38" s="43">
        <f t="shared" si="4"/>
        <v>0</v>
      </c>
      <c r="P38" s="43">
        <f t="shared" si="5"/>
        <v>0</v>
      </c>
      <c r="Q38" s="43">
        <f t="shared" si="6"/>
        <v>0</v>
      </c>
      <c r="R38" s="43">
        <f t="shared" si="7"/>
        <v>0</v>
      </c>
      <c r="S38" s="9">
        <f t="shared" si="8"/>
        <v>135.732</v>
      </c>
      <c r="T38" s="27">
        <v>800</v>
      </c>
      <c r="U38" s="197"/>
      <c r="V38" s="197"/>
      <c r="W38" s="195"/>
      <c r="X38" s="197"/>
      <c r="Y38" s="198"/>
      <c r="Z38" s="197"/>
      <c r="AA38" s="197"/>
      <c r="AB38" s="197"/>
      <c r="AC38" s="12">
        <f t="shared" si="9"/>
        <v>800</v>
      </c>
    </row>
    <row r="39" spans="1:34" ht="16.5" thickBot="1">
      <c r="A39" s="124">
        <v>30</v>
      </c>
      <c r="B39" s="128" t="s">
        <v>237</v>
      </c>
      <c r="C39" s="58" t="s">
        <v>61</v>
      </c>
      <c r="D39" s="58" t="s">
        <v>190</v>
      </c>
      <c r="E39" s="219"/>
      <c r="F39" s="125"/>
      <c r="G39" s="7" t="s">
        <v>15</v>
      </c>
      <c r="H39" s="126">
        <v>3.63</v>
      </c>
      <c r="I39" s="185">
        <f>H39+H39/100*13.11</f>
        <v>4.105893</v>
      </c>
      <c r="J39" s="43">
        <f t="shared" si="10"/>
        <v>0</v>
      </c>
      <c r="K39" s="43">
        <f t="shared" si="0"/>
        <v>82.117860000000007</v>
      </c>
      <c r="L39" s="43">
        <f t="shared" si="1"/>
        <v>0</v>
      </c>
      <c r="M39" s="43">
        <f t="shared" si="2"/>
        <v>0</v>
      </c>
      <c r="N39" s="43">
        <f t="shared" si="3"/>
        <v>0</v>
      </c>
      <c r="O39" s="43">
        <f t="shared" si="4"/>
        <v>0</v>
      </c>
      <c r="P39" s="43">
        <f t="shared" si="5"/>
        <v>0</v>
      </c>
      <c r="Q39" s="43">
        <f t="shared" si="6"/>
        <v>2052.9465</v>
      </c>
      <c r="R39" s="43">
        <f t="shared" si="7"/>
        <v>0</v>
      </c>
      <c r="S39" s="9">
        <f t="shared" si="8"/>
        <v>2135.0643599999999</v>
      </c>
      <c r="T39" s="197"/>
      <c r="U39" s="197">
        <v>20</v>
      </c>
      <c r="V39" s="197"/>
      <c r="W39" s="197"/>
      <c r="X39" s="197"/>
      <c r="Y39" s="198"/>
      <c r="Z39" s="197"/>
      <c r="AA39" s="197">
        <v>500</v>
      </c>
      <c r="AB39" s="197"/>
      <c r="AC39" s="12">
        <f t="shared" si="9"/>
        <v>520</v>
      </c>
    </row>
    <row r="40" spans="1:34" ht="13.5" thickBot="1">
      <c r="A40" s="62" t="s">
        <v>108</v>
      </c>
      <c r="C40" s="63"/>
      <c r="D40" s="63"/>
      <c r="E40" s="63"/>
      <c r="F40" s="52"/>
      <c r="G40" s="52"/>
      <c r="H40" s="52"/>
      <c r="I40" s="52"/>
      <c r="J40" s="35">
        <f>SUM(J7:J39)</f>
        <v>467798.27185285586</v>
      </c>
      <c r="K40" s="32">
        <f t="shared" ref="K40:R40" si="12">SUM(K7:K39)</f>
        <v>823106.69255964062</v>
      </c>
      <c r="L40" s="32">
        <f t="shared" si="12"/>
        <v>10625.872326356784</v>
      </c>
      <c r="M40" s="32">
        <f t="shared" si="12"/>
        <v>80378.292278346504</v>
      </c>
      <c r="N40" s="32">
        <f t="shared" si="12"/>
        <v>188677.25273192729</v>
      </c>
      <c r="O40" s="32">
        <f t="shared" si="12"/>
        <v>661721.24030317424</v>
      </c>
      <c r="P40" s="40">
        <f t="shared" si="12"/>
        <v>1152475.9738278659</v>
      </c>
      <c r="Q40" s="32">
        <f t="shared" si="12"/>
        <v>1051720.8514520898</v>
      </c>
      <c r="R40" s="32">
        <f t="shared" si="12"/>
        <v>3416.7519323559468</v>
      </c>
      <c r="S40" s="78">
        <f>SUM(S7:S39)</f>
        <v>4439921.199264613</v>
      </c>
      <c r="AG40" s="237"/>
      <c r="AH40" s="237">
        <f>+SUM(AH7:AH39)</f>
        <v>3075241.5289999996</v>
      </c>
    </row>
    <row r="41" spans="1:34" ht="15.6" customHeight="1">
      <c r="A41" s="56" t="s">
        <v>107</v>
      </c>
      <c r="B41" s="56" t="s">
        <v>106</v>
      </c>
      <c r="C41" s="62"/>
      <c r="D41" s="62"/>
      <c r="E41" s="62"/>
      <c r="F41" s="52"/>
      <c r="G41" s="52"/>
      <c r="H41" s="52"/>
      <c r="I41" s="52"/>
      <c r="J41" s="129"/>
      <c r="K41" s="129"/>
      <c r="L41" s="129"/>
      <c r="M41" s="129"/>
      <c r="N41" s="129"/>
      <c r="O41" s="129"/>
      <c r="P41" s="129"/>
      <c r="Q41" s="129"/>
      <c r="R41" s="129"/>
      <c r="S41" s="228"/>
      <c r="T41" s="192"/>
      <c r="U41" s="192"/>
      <c r="V41" s="192"/>
      <c r="W41" s="192"/>
      <c r="Y41" s="192"/>
      <c r="AA41" s="192"/>
      <c r="AB41" s="192"/>
    </row>
    <row r="42" spans="1:34">
      <c r="A42" s="130" t="s">
        <v>52</v>
      </c>
      <c r="B42" s="62" t="s">
        <v>51</v>
      </c>
      <c r="C42" s="62"/>
      <c r="D42" s="226">
        <f>26+559+609+559+76+321</f>
        <v>2150</v>
      </c>
      <c r="E42" s="62"/>
      <c r="F42" s="52"/>
      <c r="G42" s="52"/>
      <c r="H42" s="52"/>
      <c r="I42" s="52"/>
      <c r="K42" s="39"/>
      <c r="L42" s="39"/>
      <c r="M42" s="39"/>
      <c r="N42" s="39"/>
      <c r="O42" s="39"/>
      <c r="R42" s="229"/>
      <c r="S42" s="229"/>
      <c r="T42" s="189"/>
      <c r="U42" s="190"/>
      <c r="V42" s="189"/>
      <c r="W42" s="189"/>
      <c r="X42" s="189"/>
      <c r="Y42" s="191"/>
      <c r="Z42" s="189"/>
      <c r="AA42" s="189"/>
      <c r="AB42" s="189"/>
    </row>
    <row r="43" spans="1:34">
      <c r="A43" s="186"/>
      <c r="B43" s="62" t="s">
        <v>172</v>
      </c>
      <c r="O43" s="418"/>
      <c r="P43" s="418"/>
      <c r="Q43" s="199"/>
      <c r="R43" s="230"/>
      <c r="S43" s="231"/>
    </row>
    <row r="44" spans="1:34">
      <c r="A44" s="201"/>
      <c r="B44" s="56" t="s">
        <v>174</v>
      </c>
      <c r="O44" s="418"/>
      <c r="P44" s="418"/>
      <c r="Q44" s="199"/>
      <c r="R44" s="199"/>
      <c r="S44" s="199"/>
    </row>
    <row r="45" spans="1:34">
      <c r="O45" s="86"/>
      <c r="P45" s="86"/>
      <c r="Q45" s="200" t="s">
        <v>173</v>
      </c>
    </row>
    <row r="46" spans="1:34" ht="14.45" customHeight="1">
      <c r="A46" s="188"/>
      <c r="O46" s="409" t="s">
        <v>100</v>
      </c>
      <c r="P46" s="410"/>
      <c r="Q46" s="87">
        <v>1</v>
      </c>
      <c r="R46" s="413">
        <f>R47/2</f>
        <v>2219960.5996323065</v>
      </c>
      <c r="S46" s="414"/>
    </row>
    <row r="47" spans="1:34" ht="19.5">
      <c r="A47" s="188"/>
      <c r="O47" s="411"/>
      <c r="P47" s="412"/>
      <c r="Q47" s="88">
        <v>2</v>
      </c>
      <c r="R47" s="415">
        <f>+S40</f>
        <v>4439921.199264613</v>
      </c>
      <c r="S47" s="416"/>
    </row>
    <row r="49" spans="19:20">
      <c r="S49" s="236">
        <f>+'variaz. materia prima'!R34</f>
        <v>3834318.6789999995</v>
      </c>
    </row>
    <row r="50" spans="19:20">
      <c r="S50" s="233">
        <f>(R47-S49)/2</f>
        <v>302801.26013230672</v>
      </c>
      <c r="T50" s="56" t="s">
        <v>234</v>
      </c>
    </row>
    <row r="51" spans="19:20">
      <c r="S51" s="234">
        <f>+R47/S49</f>
        <v>1.1579426675151989</v>
      </c>
      <c r="T51" s="56" t="s">
        <v>235</v>
      </c>
    </row>
    <row r="52" spans="19:20">
      <c r="S52" s="233">
        <f>+S50*2</f>
        <v>605602.52026461344</v>
      </c>
    </row>
  </sheetData>
  <autoFilter ref="C6:E47"/>
  <mergeCells count="7">
    <mergeCell ref="O46:P47"/>
    <mergeCell ref="R46:S46"/>
    <mergeCell ref="R47:S47"/>
    <mergeCell ref="T5:AC5"/>
    <mergeCell ref="O44:P44"/>
    <mergeCell ref="O43:P43"/>
    <mergeCell ref="J5:R5"/>
  </mergeCell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C47"/>
  <sheetViews>
    <sheetView topLeftCell="J24" zoomScaleNormal="100" workbookViewId="0">
      <selection activeCell="A37" sqref="A37:A40"/>
    </sheetView>
  </sheetViews>
  <sheetFormatPr defaultRowHeight="12.75"/>
  <cols>
    <col min="1" max="1" width="3.85546875" style="140" customWidth="1"/>
    <col min="2" max="2" width="11.28515625" style="140" bestFit="1" customWidth="1"/>
    <col min="3" max="3" width="81" style="140" customWidth="1"/>
    <col min="4" max="4" width="10.28515625" style="140" bestFit="1" customWidth="1"/>
    <col min="5" max="5" width="6.42578125" style="140" bestFit="1" customWidth="1"/>
    <col min="6" max="6" width="12.5703125" style="140" bestFit="1" customWidth="1"/>
    <col min="7" max="14" width="17.7109375" style="140" customWidth="1"/>
    <col min="15" max="15" width="11.5703125" style="140" bestFit="1" customWidth="1"/>
    <col min="16" max="16" width="20.7109375" style="140" customWidth="1"/>
    <col min="17" max="17" width="13.5703125" style="140" customWidth="1"/>
    <col min="18" max="18" width="17.85546875" style="140" customWidth="1"/>
    <col min="19" max="19" width="2.28515625" style="140" customWidth="1"/>
    <col min="20" max="20" width="17.140625" style="140" customWidth="1"/>
    <col min="21" max="21" width="13.85546875" style="140" bestFit="1" customWidth="1"/>
    <col min="22" max="16384" width="9.140625" style="140"/>
  </cols>
  <sheetData>
    <row r="1" spans="1:22" ht="20.25">
      <c r="A1" s="142" t="s">
        <v>143</v>
      </c>
    </row>
    <row r="2" spans="1:22" ht="9" customHeight="1"/>
    <row r="3" spans="1:22" ht="21">
      <c r="A3" s="143"/>
      <c r="B3" s="144"/>
      <c r="C3" s="144"/>
      <c r="D3" s="144"/>
      <c r="E3" s="144"/>
    </row>
    <row r="4" spans="1:22" ht="9" customHeight="1" thickBot="1">
      <c r="A4" s="145"/>
    </row>
    <row r="5" spans="1:22" ht="32.25" customHeight="1" thickBot="1">
      <c r="F5" s="146" t="s">
        <v>144</v>
      </c>
      <c r="Q5" s="420" t="s">
        <v>144</v>
      </c>
      <c r="R5" s="421"/>
    </row>
    <row r="6" spans="1:22" s="156" customFormat="1" ht="46.5" customHeight="1" thickTop="1" thickBot="1">
      <c r="A6" s="147" t="s">
        <v>1</v>
      </c>
      <c r="B6" s="132" t="s">
        <v>115</v>
      </c>
      <c r="C6" s="132" t="s">
        <v>2</v>
      </c>
      <c r="D6" s="133" t="s">
        <v>46</v>
      </c>
      <c r="E6" s="133" t="s">
        <v>116</v>
      </c>
      <c r="F6" s="148" t="s">
        <v>142</v>
      </c>
      <c r="G6" s="149" t="s">
        <v>145</v>
      </c>
      <c r="H6" s="150" t="s">
        <v>146</v>
      </c>
      <c r="I6" s="151" t="s">
        <v>147</v>
      </c>
      <c r="J6" s="152" t="s">
        <v>148</v>
      </c>
      <c r="K6" s="152" t="s">
        <v>149</v>
      </c>
      <c r="L6" s="153" t="s">
        <v>150</v>
      </c>
      <c r="M6" s="154" t="s">
        <v>151</v>
      </c>
      <c r="N6" s="155" t="s">
        <v>152</v>
      </c>
      <c r="Q6" s="157" t="s">
        <v>153</v>
      </c>
      <c r="R6" s="158" t="s">
        <v>154</v>
      </c>
      <c r="T6" s="159" t="s">
        <v>155</v>
      </c>
    </row>
    <row r="7" spans="1:22" s="139" customFormat="1" ht="22.5" customHeight="1">
      <c r="A7" s="160">
        <v>1</v>
      </c>
      <c r="B7" s="134">
        <v>8001851</v>
      </c>
      <c r="C7" s="135" t="s">
        <v>117</v>
      </c>
      <c r="D7" s="136" t="s">
        <v>19</v>
      </c>
      <c r="E7" s="137" t="s">
        <v>15</v>
      </c>
      <c r="F7" s="141">
        <v>6.9119999999999999</v>
      </c>
      <c r="G7" s="161">
        <v>3.2</v>
      </c>
      <c r="H7" s="162" t="s">
        <v>156</v>
      </c>
      <c r="I7" s="163">
        <f>G7*(1-$AC$46)*$Y$44/1000</f>
        <v>0.72192000000000001</v>
      </c>
      <c r="J7" s="164">
        <f t="shared" ref="J7:J33" si="0">G7*$AC$46*$Y$46/1000</f>
        <v>0.187776</v>
      </c>
      <c r="K7" s="164">
        <f t="shared" ref="K7:K33" si="1">F7*$Z$47</f>
        <v>0</v>
      </c>
      <c r="L7" s="164">
        <f>I7+J7+K7</f>
        <v>0.90969600000000006</v>
      </c>
      <c r="M7" s="165">
        <f>L7/F7</f>
        <v>0.13161111111111112</v>
      </c>
      <c r="N7" s="166">
        <f>F7+L7</f>
        <v>7.8216960000000002</v>
      </c>
      <c r="O7" s="139">
        <f>N7/F7</f>
        <v>1.1316111111111111</v>
      </c>
      <c r="P7" s="139">
        <f>B7</f>
        <v>8001851</v>
      </c>
      <c r="Q7" s="167">
        <v>111175</v>
      </c>
      <c r="R7" s="168">
        <f t="shared" ref="R7:R33" si="2">F7*Q7</f>
        <v>768441.6</v>
      </c>
      <c r="T7" s="168">
        <f>N7*Q7</f>
        <v>869577.05280000006</v>
      </c>
      <c r="V7" s="139">
        <v>111175</v>
      </c>
    </row>
    <row r="8" spans="1:22" s="139" customFormat="1" ht="18" customHeight="1">
      <c r="A8" s="160">
        <v>2</v>
      </c>
      <c r="B8" s="134">
        <v>8001852</v>
      </c>
      <c r="C8" s="135" t="s">
        <v>118</v>
      </c>
      <c r="D8" s="136" t="s">
        <v>20</v>
      </c>
      <c r="E8" s="137" t="s">
        <v>15</v>
      </c>
      <c r="F8" s="141">
        <v>6.9119999999999999</v>
      </c>
      <c r="G8" s="161">
        <v>3.2</v>
      </c>
      <c r="H8" s="162" t="s">
        <v>156</v>
      </c>
      <c r="I8" s="163">
        <f>G8*(1-$AC$46)*$Y$44/1000</f>
        <v>0.72192000000000001</v>
      </c>
      <c r="J8" s="164">
        <f t="shared" si="0"/>
        <v>0.187776</v>
      </c>
      <c r="K8" s="164">
        <f t="shared" si="1"/>
        <v>0</v>
      </c>
      <c r="L8" s="164">
        <f t="shared" ref="L8:L33" si="3">I8+J8+K8</f>
        <v>0.90969600000000006</v>
      </c>
      <c r="M8" s="165">
        <f t="shared" ref="M8:M33" si="4">L8/F8</f>
        <v>0.13161111111111112</v>
      </c>
      <c r="N8" s="166">
        <f t="shared" ref="N8:N33" si="5">F8+L8</f>
        <v>7.8216960000000002</v>
      </c>
      <c r="O8" s="139">
        <f t="shared" ref="O8:O33" si="6">N8/F8</f>
        <v>1.1316111111111111</v>
      </c>
      <c r="P8" s="139">
        <f t="shared" ref="P8:P33" si="7">B8</f>
        <v>8001852</v>
      </c>
      <c r="Q8" s="161">
        <v>3320</v>
      </c>
      <c r="R8" s="169">
        <f t="shared" si="2"/>
        <v>22947.84</v>
      </c>
      <c r="T8" s="168">
        <f t="shared" ref="T8:T33" si="8">N8*Q8</f>
        <v>25968.030720000002</v>
      </c>
      <c r="V8" s="139">
        <v>3320</v>
      </c>
    </row>
    <row r="9" spans="1:22" s="139" customFormat="1" ht="18" customHeight="1">
      <c r="A9" s="160">
        <v>3</v>
      </c>
      <c r="B9" s="134">
        <v>8001853</v>
      </c>
      <c r="C9" s="135" t="s">
        <v>119</v>
      </c>
      <c r="D9" s="136" t="s">
        <v>21</v>
      </c>
      <c r="E9" s="137" t="s">
        <v>15</v>
      </c>
      <c r="F9" s="141">
        <v>6.3855000000000004</v>
      </c>
      <c r="G9" s="161">
        <v>2.85</v>
      </c>
      <c r="H9" s="162" t="s">
        <v>156</v>
      </c>
      <c r="I9" s="163">
        <f>G9*(1-$AC$46)*$Y$44/1000</f>
        <v>0.64295999999999998</v>
      </c>
      <c r="J9" s="164">
        <f t="shared" si="0"/>
        <v>0.167238</v>
      </c>
      <c r="K9" s="164">
        <f t="shared" si="1"/>
        <v>0</v>
      </c>
      <c r="L9" s="164">
        <f t="shared" si="3"/>
        <v>0.81019799999999997</v>
      </c>
      <c r="M9" s="165">
        <f t="shared" si="4"/>
        <v>0.12688090204369273</v>
      </c>
      <c r="N9" s="166">
        <f t="shared" si="5"/>
        <v>7.1956980000000001</v>
      </c>
      <c r="O9" s="139">
        <f t="shared" si="6"/>
        <v>1.1268809020436927</v>
      </c>
      <c r="P9" s="139">
        <f t="shared" si="7"/>
        <v>8001853</v>
      </c>
      <c r="Q9" s="161">
        <v>4105</v>
      </c>
      <c r="R9" s="169">
        <f t="shared" si="2"/>
        <v>26212.477500000001</v>
      </c>
      <c r="T9" s="168">
        <f t="shared" si="8"/>
        <v>29538.34029</v>
      </c>
      <c r="V9" s="139">
        <v>4105</v>
      </c>
    </row>
    <row r="10" spans="1:22" s="139" customFormat="1" ht="18" customHeight="1">
      <c r="A10" s="160">
        <v>4</v>
      </c>
      <c r="B10" s="134">
        <v>8001854</v>
      </c>
      <c r="C10" s="135" t="s">
        <v>120</v>
      </c>
      <c r="D10" s="136" t="s">
        <v>22</v>
      </c>
      <c r="E10" s="137" t="s">
        <v>16</v>
      </c>
      <c r="F10" s="141">
        <v>6.8805000000000005</v>
      </c>
      <c r="G10" s="161">
        <v>3.06</v>
      </c>
      <c r="H10" s="162" t="s">
        <v>156</v>
      </c>
      <c r="I10" s="163">
        <f>G10*(1-$AC$46)*$Y$44/1000</f>
        <v>0.69033600000000006</v>
      </c>
      <c r="J10" s="164">
        <f t="shared" si="0"/>
        <v>0.17956079999999996</v>
      </c>
      <c r="K10" s="164">
        <f t="shared" si="1"/>
        <v>0</v>
      </c>
      <c r="L10" s="164">
        <f t="shared" si="3"/>
        <v>0.86989680000000003</v>
      </c>
      <c r="M10" s="165">
        <f t="shared" si="4"/>
        <v>0.12642930019620666</v>
      </c>
      <c r="N10" s="166">
        <f t="shared" si="5"/>
        <v>7.7503968000000008</v>
      </c>
      <c r="O10" s="139">
        <f t="shared" si="6"/>
        <v>1.1264293001962067</v>
      </c>
      <c r="P10" s="139">
        <f t="shared" si="7"/>
        <v>8001854</v>
      </c>
      <c r="Q10" s="161">
        <v>530</v>
      </c>
      <c r="R10" s="169">
        <f t="shared" si="2"/>
        <v>3646.6650000000004</v>
      </c>
      <c r="T10" s="168">
        <f t="shared" si="8"/>
        <v>4107.7103040000002</v>
      </c>
      <c r="V10" s="139">
        <v>530</v>
      </c>
    </row>
    <row r="11" spans="1:22" s="139" customFormat="1" ht="18" customHeight="1">
      <c r="A11" s="160">
        <v>5</v>
      </c>
      <c r="B11" s="134">
        <v>8001855</v>
      </c>
      <c r="C11" s="135" t="s">
        <v>13</v>
      </c>
      <c r="D11" s="136" t="s">
        <v>23</v>
      </c>
      <c r="E11" s="137" t="s">
        <v>16</v>
      </c>
      <c r="F11" s="141">
        <v>0.15</v>
      </c>
      <c r="G11" s="161">
        <v>0.1</v>
      </c>
      <c r="H11" s="162" t="s">
        <v>157</v>
      </c>
      <c r="I11" s="163">
        <f>G11*(1-$AC$46)*$Y$45/1000</f>
        <v>2.0210000000000002E-2</v>
      </c>
      <c r="J11" s="164">
        <f t="shared" si="0"/>
        <v>5.868E-3</v>
      </c>
      <c r="K11" s="164">
        <f t="shared" si="1"/>
        <v>0</v>
      </c>
      <c r="L11" s="164">
        <f t="shared" si="3"/>
        <v>2.6078000000000004E-2</v>
      </c>
      <c r="M11" s="165">
        <f t="shared" si="4"/>
        <v>0.17385333333333336</v>
      </c>
      <c r="N11" s="166">
        <f t="shared" si="5"/>
        <v>0.17607800000000001</v>
      </c>
      <c r="O11" s="139">
        <f t="shared" si="6"/>
        <v>1.1738533333333334</v>
      </c>
      <c r="P11" s="139">
        <f t="shared" si="7"/>
        <v>8001855</v>
      </c>
      <c r="Q11" s="161"/>
      <c r="R11" s="169">
        <f t="shared" si="2"/>
        <v>0</v>
      </c>
      <c r="T11" s="168">
        <f t="shared" si="8"/>
        <v>0</v>
      </c>
    </row>
    <row r="12" spans="1:22" s="139" customFormat="1" ht="18" customHeight="1">
      <c r="A12" s="160">
        <v>6</v>
      </c>
      <c r="B12" s="134">
        <v>8001857</v>
      </c>
      <c r="C12" s="135" t="s">
        <v>121</v>
      </c>
      <c r="D12" s="136" t="s">
        <v>24</v>
      </c>
      <c r="E12" s="137" t="s">
        <v>15</v>
      </c>
      <c r="F12" s="141">
        <v>12.674999999999999</v>
      </c>
      <c r="G12" s="161">
        <v>7.1</v>
      </c>
      <c r="H12" s="162" t="s">
        <v>156</v>
      </c>
      <c r="I12" s="163">
        <f t="shared" ref="I12:I18" si="9">G12*(1-$AC$46)*$Y$44/1000</f>
        <v>1.6017599999999999</v>
      </c>
      <c r="J12" s="164">
        <f t="shared" si="0"/>
        <v>0.416628</v>
      </c>
      <c r="K12" s="164">
        <f t="shared" si="1"/>
        <v>0</v>
      </c>
      <c r="L12" s="164">
        <f t="shared" si="3"/>
        <v>2.0183879999999998</v>
      </c>
      <c r="M12" s="165">
        <f t="shared" si="4"/>
        <v>0.15924165680473373</v>
      </c>
      <c r="N12" s="166">
        <f t="shared" si="5"/>
        <v>14.693387999999999</v>
      </c>
      <c r="O12" s="139">
        <f t="shared" si="6"/>
        <v>1.1592416568047337</v>
      </c>
      <c r="P12" s="139">
        <f t="shared" si="7"/>
        <v>8001857</v>
      </c>
      <c r="Q12" s="161">
        <v>41610</v>
      </c>
      <c r="R12" s="169">
        <f t="shared" si="2"/>
        <v>527406.75</v>
      </c>
      <c r="T12" s="168">
        <f t="shared" si="8"/>
        <v>611391.87467999989</v>
      </c>
      <c r="V12" s="139">
        <v>41610</v>
      </c>
    </row>
    <row r="13" spans="1:22" s="139" customFormat="1" ht="18" customHeight="1">
      <c r="A13" s="160">
        <v>7</v>
      </c>
      <c r="B13" s="134">
        <v>8001858</v>
      </c>
      <c r="C13" s="135" t="s">
        <v>122</v>
      </c>
      <c r="D13" s="136" t="s">
        <v>25</v>
      </c>
      <c r="E13" s="137" t="s">
        <v>15</v>
      </c>
      <c r="F13" s="141">
        <v>12.674999999999999</v>
      </c>
      <c r="G13" s="161">
        <v>7.1</v>
      </c>
      <c r="H13" s="162" t="s">
        <v>156</v>
      </c>
      <c r="I13" s="163">
        <f t="shared" si="9"/>
        <v>1.6017599999999999</v>
      </c>
      <c r="J13" s="164">
        <f t="shared" si="0"/>
        <v>0.416628</v>
      </c>
      <c r="K13" s="164">
        <f t="shared" si="1"/>
        <v>0</v>
      </c>
      <c r="L13" s="164">
        <f t="shared" si="3"/>
        <v>2.0183879999999998</v>
      </c>
      <c r="M13" s="165">
        <f t="shared" si="4"/>
        <v>0.15924165680473373</v>
      </c>
      <c r="N13" s="166">
        <f t="shared" si="5"/>
        <v>14.693387999999999</v>
      </c>
      <c r="O13" s="139">
        <f t="shared" si="6"/>
        <v>1.1592416568047337</v>
      </c>
      <c r="P13" s="139">
        <f t="shared" si="7"/>
        <v>8001858</v>
      </c>
      <c r="Q13" s="161">
        <v>580</v>
      </c>
      <c r="R13" s="169">
        <f t="shared" si="2"/>
        <v>7351.4999999999991</v>
      </c>
      <c r="T13" s="168">
        <f t="shared" si="8"/>
        <v>8522.1650399999999</v>
      </c>
      <c r="V13" s="139">
        <v>580</v>
      </c>
    </row>
    <row r="14" spans="1:22" s="139" customFormat="1" ht="18" customHeight="1">
      <c r="A14" s="160">
        <v>8</v>
      </c>
      <c r="B14" s="134">
        <v>8001880</v>
      </c>
      <c r="C14" s="135" t="s">
        <v>123</v>
      </c>
      <c r="D14" s="136" t="s">
        <v>26</v>
      </c>
      <c r="E14" s="137" t="s">
        <v>15</v>
      </c>
      <c r="F14" s="141">
        <v>8.365499999999999</v>
      </c>
      <c r="G14" s="161">
        <v>3.7</v>
      </c>
      <c r="H14" s="162" t="s">
        <v>156</v>
      </c>
      <c r="I14" s="163">
        <f t="shared" si="9"/>
        <v>0.83471999999999991</v>
      </c>
      <c r="J14" s="164">
        <f t="shared" si="0"/>
        <v>0.217116</v>
      </c>
      <c r="K14" s="164">
        <f t="shared" si="1"/>
        <v>0</v>
      </c>
      <c r="L14" s="164">
        <f t="shared" si="3"/>
        <v>1.051836</v>
      </c>
      <c r="M14" s="165">
        <f t="shared" si="4"/>
        <v>0.12573498296575222</v>
      </c>
      <c r="N14" s="166">
        <f t="shared" si="5"/>
        <v>9.4173359999999988</v>
      </c>
      <c r="O14" s="139">
        <f t="shared" si="6"/>
        <v>1.1257349829657521</v>
      </c>
      <c r="P14" s="139">
        <f t="shared" si="7"/>
        <v>8001880</v>
      </c>
      <c r="Q14" s="161">
        <v>2380</v>
      </c>
      <c r="R14" s="169">
        <f t="shared" si="2"/>
        <v>19909.89</v>
      </c>
      <c r="T14" s="168">
        <f t="shared" si="8"/>
        <v>22413.259679999996</v>
      </c>
      <c r="V14" s="139">
        <v>2380</v>
      </c>
    </row>
    <row r="15" spans="1:22" s="139" customFormat="1" ht="18" customHeight="1">
      <c r="A15" s="160">
        <v>9</v>
      </c>
      <c r="B15" s="134">
        <v>8001881</v>
      </c>
      <c r="C15" s="135" t="s">
        <v>124</v>
      </c>
      <c r="D15" s="136" t="s">
        <v>27</v>
      </c>
      <c r="E15" s="137" t="s">
        <v>15</v>
      </c>
      <c r="F15" s="141">
        <v>8.8605</v>
      </c>
      <c r="G15" s="161">
        <v>4</v>
      </c>
      <c r="H15" s="162" t="s">
        <v>156</v>
      </c>
      <c r="I15" s="163">
        <f t="shared" si="9"/>
        <v>0.90239999999999998</v>
      </c>
      <c r="J15" s="164">
        <f t="shared" si="0"/>
        <v>0.23472000000000001</v>
      </c>
      <c r="K15" s="164">
        <f t="shared" si="1"/>
        <v>0</v>
      </c>
      <c r="L15" s="164">
        <f t="shared" si="3"/>
        <v>1.1371199999999999</v>
      </c>
      <c r="M15" s="165">
        <f t="shared" si="4"/>
        <v>0.12833587269341459</v>
      </c>
      <c r="N15" s="166">
        <f t="shared" si="5"/>
        <v>9.9976199999999995</v>
      </c>
      <c r="O15" s="139">
        <f t="shared" si="6"/>
        <v>1.1283358726934145</v>
      </c>
      <c r="P15" s="139">
        <f t="shared" si="7"/>
        <v>8001881</v>
      </c>
      <c r="Q15" s="161">
        <v>1080</v>
      </c>
      <c r="R15" s="169">
        <f t="shared" si="2"/>
        <v>9569.34</v>
      </c>
      <c r="T15" s="168">
        <f t="shared" si="8"/>
        <v>10797.429599999999</v>
      </c>
      <c r="V15" s="139">
        <v>1080</v>
      </c>
    </row>
    <row r="16" spans="1:22" s="139" customFormat="1" ht="18" customHeight="1">
      <c r="A16" s="160">
        <v>10</v>
      </c>
      <c r="B16" s="134">
        <v>8001882</v>
      </c>
      <c r="C16" s="135" t="s">
        <v>125</v>
      </c>
      <c r="D16" s="136" t="s">
        <v>28</v>
      </c>
      <c r="E16" s="137" t="s">
        <v>15</v>
      </c>
      <c r="F16" s="141">
        <v>9.9989999999999988</v>
      </c>
      <c r="G16" s="161">
        <v>5.4</v>
      </c>
      <c r="H16" s="162" t="s">
        <v>156</v>
      </c>
      <c r="I16" s="163">
        <f t="shared" si="9"/>
        <v>1.21824</v>
      </c>
      <c r="J16" s="164">
        <f t="shared" si="0"/>
        <v>0.31687199999999999</v>
      </c>
      <c r="K16" s="164">
        <f t="shared" si="1"/>
        <v>0</v>
      </c>
      <c r="L16" s="164">
        <f t="shared" si="3"/>
        <v>1.535112</v>
      </c>
      <c r="M16" s="165">
        <f t="shared" si="4"/>
        <v>0.15352655265526555</v>
      </c>
      <c r="N16" s="166">
        <f t="shared" si="5"/>
        <v>11.534111999999999</v>
      </c>
      <c r="O16" s="139">
        <f t="shared" si="6"/>
        <v>1.1535265526552656</v>
      </c>
      <c r="P16" s="139">
        <f t="shared" si="7"/>
        <v>8001882</v>
      </c>
      <c r="Q16" s="161">
        <v>0</v>
      </c>
      <c r="R16" s="169">
        <f t="shared" si="2"/>
        <v>0</v>
      </c>
      <c r="T16" s="168">
        <f t="shared" si="8"/>
        <v>0</v>
      </c>
      <c r="V16" s="139">
        <v>0</v>
      </c>
    </row>
    <row r="17" spans="1:22" s="139" customFormat="1" ht="18" customHeight="1">
      <c r="A17" s="160">
        <v>11</v>
      </c>
      <c r="B17" s="134">
        <v>8001884</v>
      </c>
      <c r="C17" s="135" t="s">
        <v>126</v>
      </c>
      <c r="D17" s="136" t="s">
        <v>29</v>
      </c>
      <c r="E17" s="137" t="s">
        <v>15</v>
      </c>
      <c r="F17" s="141">
        <v>9.9989999999999988</v>
      </c>
      <c r="G17" s="161">
        <v>5.4</v>
      </c>
      <c r="H17" s="162" t="s">
        <v>156</v>
      </c>
      <c r="I17" s="163">
        <f t="shared" si="9"/>
        <v>1.21824</v>
      </c>
      <c r="J17" s="164">
        <f t="shared" si="0"/>
        <v>0.31687199999999999</v>
      </c>
      <c r="K17" s="164">
        <f t="shared" si="1"/>
        <v>0</v>
      </c>
      <c r="L17" s="164">
        <f t="shared" si="3"/>
        <v>1.535112</v>
      </c>
      <c r="M17" s="165">
        <f t="shared" si="4"/>
        <v>0.15352655265526555</v>
      </c>
      <c r="N17" s="166">
        <f t="shared" si="5"/>
        <v>11.534111999999999</v>
      </c>
      <c r="O17" s="139">
        <f t="shared" si="6"/>
        <v>1.1535265526552656</v>
      </c>
      <c r="P17" s="139">
        <f t="shared" si="7"/>
        <v>8001884</v>
      </c>
      <c r="Q17" s="161">
        <v>0</v>
      </c>
      <c r="R17" s="169">
        <f t="shared" si="2"/>
        <v>0</v>
      </c>
      <c r="T17" s="168">
        <f t="shared" si="8"/>
        <v>0</v>
      </c>
      <c r="V17" s="139">
        <v>0</v>
      </c>
    </row>
    <row r="18" spans="1:22" s="139" customFormat="1" ht="18" customHeight="1">
      <c r="A18" s="160">
        <v>12</v>
      </c>
      <c r="B18" s="134">
        <v>8001885</v>
      </c>
      <c r="C18" s="135" t="s">
        <v>127</v>
      </c>
      <c r="D18" s="136" t="s">
        <v>30</v>
      </c>
      <c r="E18" s="137" t="s">
        <v>15</v>
      </c>
      <c r="F18" s="141">
        <v>7.8210000000000006</v>
      </c>
      <c r="G18" s="161">
        <v>3</v>
      </c>
      <c r="H18" s="162" t="s">
        <v>156</v>
      </c>
      <c r="I18" s="163">
        <f t="shared" si="9"/>
        <v>0.67679999999999996</v>
      </c>
      <c r="J18" s="164">
        <f t="shared" si="0"/>
        <v>0.17604</v>
      </c>
      <c r="K18" s="164">
        <f t="shared" si="1"/>
        <v>0</v>
      </c>
      <c r="L18" s="164">
        <f t="shared" si="3"/>
        <v>0.85283999999999993</v>
      </c>
      <c r="M18" s="165">
        <f t="shared" si="4"/>
        <v>0.10904487917146143</v>
      </c>
      <c r="N18" s="166">
        <f t="shared" si="5"/>
        <v>8.6738400000000002</v>
      </c>
      <c r="O18" s="139">
        <f t="shared" si="6"/>
        <v>1.1090448791714613</v>
      </c>
      <c r="P18" s="139">
        <f t="shared" si="7"/>
        <v>8001885</v>
      </c>
      <c r="Q18" s="161">
        <v>0</v>
      </c>
      <c r="R18" s="169">
        <f t="shared" si="2"/>
        <v>0</v>
      </c>
      <c r="T18" s="168">
        <f t="shared" si="8"/>
        <v>0</v>
      </c>
      <c r="V18" s="139">
        <v>0</v>
      </c>
    </row>
    <row r="19" spans="1:22" s="139" customFormat="1" ht="18" customHeight="1">
      <c r="A19" s="160">
        <v>13</v>
      </c>
      <c r="B19" s="134">
        <v>8001887</v>
      </c>
      <c r="C19" s="135" t="s">
        <v>128</v>
      </c>
      <c r="D19" s="136" t="s">
        <v>31</v>
      </c>
      <c r="E19" s="137" t="s">
        <v>16</v>
      </c>
      <c r="F19" s="141">
        <v>2.2275</v>
      </c>
      <c r="G19" s="161">
        <v>1.04</v>
      </c>
      <c r="H19" s="162" t="s">
        <v>157</v>
      </c>
      <c r="I19" s="163">
        <f t="shared" ref="I19:I25" si="10">G19*(1-$AC$46)*$Y$45/1000</f>
        <v>0.21018400000000001</v>
      </c>
      <c r="J19" s="164">
        <f t="shared" si="0"/>
        <v>6.1027200000000004E-2</v>
      </c>
      <c r="K19" s="164">
        <f t="shared" si="1"/>
        <v>0</v>
      </c>
      <c r="L19" s="164">
        <f t="shared" si="3"/>
        <v>0.27121119999999999</v>
      </c>
      <c r="M19" s="165">
        <f t="shared" si="4"/>
        <v>0.12175586980920314</v>
      </c>
      <c r="N19" s="166">
        <f t="shared" si="5"/>
        <v>2.4987111999999998</v>
      </c>
      <c r="O19" s="139">
        <f t="shared" si="6"/>
        <v>1.1217558698092029</v>
      </c>
      <c r="P19" s="139">
        <f t="shared" si="7"/>
        <v>8001887</v>
      </c>
      <c r="Q19" s="161">
        <v>3000</v>
      </c>
      <c r="R19" s="169">
        <f t="shared" si="2"/>
        <v>6682.5</v>
      </c>
      <c r="T19" s="168">
        <f t="shared" si="8"/>
        <v>7496.1335999999992</v>
      </c>
      <c r="V19" s="139">
        <v>3000</v>
      </c>
    </row>
    <row r="20" spans="1:22" s="139" customFormat="1" ht="18" customHeight="1">
      <c r="A20" s="211">
        <v>14</v>
      </c>
      <c r="B20" s="212">
        <v>8001889</v>
      </c>
      <c r="C20" s="213" t="s">
        <v>129</v>
      </c>
      <c r="D20" s="214" t="s">
        <v>32</v>
      </c>
      <c r="E20" s="137" t="s">
        <v>16</v>
      </c>
      <c r="F20" s="141">
        <v>2.6124999999999998</v>
      </c>
      <c r="G20" s="161">
        <v>1.22</v>
      </c>
      <c r="H20" s="162" t="s">
        <v>157</v>
      </c>
      <c r="I20" s="163">
        <f t="shared" si="10"/>
        <v>0.24656199999999995</v>
      </c>
      <c r="J20" s="164">
        <f t="shared" si="0"/>
        <v>7.1589600000000003E-2</v>
      </c>
      <c r="K20" s="164">
        <f t="shared" si="1"/>
        <v>0</v>
      </c>
      <c r="L20" s="164">
        <f t="shared" si="3"/>
        <v>0.31815159999999998</v>
      </c>
      <c r="M20" s="165">
        <f t="shared" si="4"/>
        <v>0.12178051674641148</v>
      </c>
      <c r="N20" s="166">
        <f t="shared" si="5"/>
        <v>2.9306516</v>
      </c>
      <c r="O20" s="139">
        <f t="shared" si="6"/>
        <v>1.1217805167464117</v>
      </c>
      <c r="P20" s="139">
        <f t="shared" si="7"/>
        <v>8001889</v>
      </c>
      <c r="Q20" s="161">
        <v>375250</v>
      </c>
      <c r="R20" s="169">
        <f t="shared" si="2"/>
        <v>980340.62499999988</v>
      </c>
      <c r="T20" s="168">
        <f t="shared" si="8"/>
        <v>1099727.0129</v>
      </c>
      <c r="V20" s="139">
        <v>375250</v>
      </c>
    </row>
    <row r="21" spans="1:22" s="139" customFormat="1" ht="18" customHeight="1">
      <c r="A21" s="211">
        <v>15</v>
      </c>
      <c r="B21" s="212">
        <v>8001890</v>
      </c>
      <c r="C21" s="213" t="s">
        <v>130</v>
      </c>
      <c r="D21" s="214" t="s">
        <v>33</v>
      </c>
      <c r="E21" s="137" t="s">
        <v>16</v>
      </c>
      <c r="F21" s="141">
        <v>3.9082499999999998</v>
      </c>
      <c r="G21" s="161">
        <v>1.76</v>
      </c>
      <c r="H21" s="162" t="s">
        <v>157</v>
      </c>
      <c r="I21" s="163">
        <f t="shared" si="10"/>
        <v>0.35569599999999996</v>
      </c>
      <c r="J21" s="164">
        <f t="shared" si="0"/>
        <v>0.10327679999999999</v>
      </c>
      <c r="K21" s="164">
        <f t="shared" si="1"/>
        <v>0</v>
      </c>
      <c r="L21" s="164">
        <f t="shared" si="3"/>
        <v>0.45897279999999996</v>
      </c>
      <c r="M21" s="165">
        <f t="shared" si="4"/>
        <v>0.1174369091025395</v>
      </c>
      <c r="N21" s="166">
        <f t="shared" si="5"/>
        <v>4.3672227999999995</v>
      </c>
      <c r="O21" s="139">
        <f t="shared" si="6"/>
        <v>1.1174369091025393</v>
      </c>
      <c r="P21" s="139">
        <f t="shared" si="7"/>
        <v>8001890</v>
      </c>
      <c r="Q21" s="161">
        <v>135900</v>
      </c>
      <c r="R21" s="169">
        <f t="shared" si="2"/>
        <v>531131.17499999993</v>
      </c>
      <c r="T21" s="168">
        <f t="shared" si="8"/>
        <v>593505.57851999998</v>
      </c>
      <c r="V21" s="139">
        <v>135900</v>
      </c>
    </row>
    <row r="22" spans="1:22" s="139" customFormat="1" ht="18" customHeight="1">
      <c r="A22" s="211">
        <v>16</v>
      </c>
      <c r="B22" s="212">
        <v>8001891</v>
      </c>
      <c r="C22" s="213" t="s">
        <v>131</v>
      </c>
      <c r="D22" s="214" t="s">
        <v>34</v>
      </c>
      <c r="E22" s="137" t="s">
        <v>16</v>
      </c>
      <c r="F22" s="141">
        <v>6.2565</v>
      </c>
      <c r="G22" s="161">
        <v>3.45</v>
      </c>
      <c r="H22" s="162" t="s">
        <v>157</v>
      </c>
      <c r="I22" s="163">
        <f t="shared" si="10"/>
        <v>0.697245</v>
      </c>
      <c r="J22" s="164">
        <f t="shared" si="0"/>
        <v>0.20244599999999999</v>
      </c>
      <c r="K22" s="164">
        <f t="shared" si="1"/>
        <v>0</v>
      </c>
      <c r="L22" s="164">
        <f t="shared" si="3"/>
        <v>0.89969100000000002</v>
      </c>
      <c r="M22" s="165">
        <f t="shared" si="4"/>
        <v>0.14380100695276912</v>
      </c>
      <c r="N22" s="166">
        <f t="shared" si="5"/>
        <v>7.1561909999999997</v>
      </c>
      <c r="O22" s="139">
        <f t="shared" si="6"/>
        <v>1.1438010069527691</v>
      </c>
      <c r="P22" s="139">
        <f t="shared" si="7"/>
        <v>8001891</v>
      </c>
      <c r="Q22" s="161">
        <v>0</v>
      </c>
      <c r="R22" s="169">
        <f t="shared" si="2"/>
        <v>0</v>
      </c>
      <c r="T22" s="168">
        <f t="shared" si="8"/>
        <v>0</v>
      </c>
      <c r="V22" s="139">
        <v>0</v>
      </c>
    </row>
    <row r="23" spans="1:22" s="139" customFormat="1" ht="18" customHeight="1">
      <c r="A23" s="160">
        <v>17</v>
      </c>
      <c r="B23" s="134">
        <v>8001892</v>
      </c>
      <c r="C23" s="138" t="s">
        <v>132</v>
      </c>
      <c r="D23" s="136" t="s">
        <v>35</v>
      </c>
      <c r="E23" s="137" t="s">
        <v>16</v>
      </c>
      <c r="F23" s="141">
        <v>2.9584999999999999</v>
      </c>
      <c r="G23" s="161">
        <v>1.1000000000000001</v>
      </c>
      <c r="H23" s="162" t="s">
        <v>157</v>
      </c>
      <c r="I23" s="163">
        <f t="shared" si="10"/>
        <v>0.22231000000000001</v>
      </c>
      <c r="J23" s="164">
        <f t="shared" si="0"/>
        <v>6.4548000000000008E-2</v>
      </c>
      <c r="K23" s="164">
        <f t="shared" si="1"/>
        <v>0</v>
      </c>
      <c r="L23" s="164">
        <f t="shared" si="3"/>
        <v>0.286858</v>
      </c>
      <c r="M23" s="165">
        <f t="shared" si="4"/>
        <v>9.6960621936792293E-2</v>
      </c>
      <c r="N23" s="166">
        <f t="shared" si="5"/>
        <v>3.245358</v>
      </c>
      <c r="O23" s="139">
        <f t="shared" si="6"/>
        <v>1.0969606219367922</v>
      </c>
      <c r="P23" s="139">
        <f t="shared" si="7"/>
        <v>8001892</v>
      </c>
      <c r="Q23" s="161">
        <v>15550</v>
      </c>
      <c r="R23" s="169">
        <f t="shared" si="2"/>
        <v>46004.674999999996</v>
      </c>
      <c r="T23" s="168">
        <f t="shared" si="8"/>
        <v>50465.316899999998</v>
      </c>
      <c r="V23" s="139">
        <v>15550</v>
      </c>
    </row>
    <row r="24" spans="1:22" s="139" customFormat="1" ht="18" customHeight="1">
      <c r="A24" s="160">
        <v>18</v>
      </c>
      <c r="B24" s="134">
        <v>8001893</v>
      </c>
      <c r="C24" s="138" t="s">
        <v>133</v>
      </c>
      <c r="D24" s="136" t="s">
        <v>36</v>
      </c>
      <c r="E24" s="137" t="s">
        <v>16</v>
      </c>
      <c r="F24" s="141">
        <v>3.3465000000000003</v>
      </c>
      <c r="G24" s="161">
        <v>1.42</v>
      </c>
      <c r="H24" s="162" t="s">
        <v>157</v>
      </c>
      <c r="I24" s="163">
        <f t="shared" si="10"/>
        <v>0.28698199999999996</v>
      </c>
      <c r="J24" s="164">
        <f t="shared" si="0"/>
        <v>8.33256E-2</v>
      </c>
      <c r="K24" s="164">
        <f t="shared" si="1"/>
        <v>0</v>
      </c>
      <c r="L24" s="164">
        <f t="shared" si="3"/>
        <v>0.37030759999999996</v>
      </c>
      <c r="M24" s="165">
        <f t="shared" si="4"/>
        <v>0.11065519199163303</v>
      </c>
      <c r="N24" s="166">
        <f t="shared" si="5"/>
        <v>3.7168076000000001</v>
      </c>
      <c r="O24" s="139">
        <f t="shared" si="6"/>
        <v>1.110655191991633</v>
      </c>
      <c r="P24" s="139">
        <f t="shared" si="7"/>
        <v>8001893</v>
      </c>
      <c r="Q24" s="161">
        <v>100</v>
      </c>
      <c r="R24" s="169">
        <f t="shared" si="2"/>
        <v>334.65000000000003</v>
      </c>
      <c r="T24" s="168">
        <f t="shared" si="8"/>
        <v>371.68076000000002</v>
      </c>
      <c r="V24" s="139">
        <v>100</v>
      </c>
    </row>
    <row r="25" spans="1:22" s="139" customFormat="1" ht="18" customHeight="1">
      <c r="A25" s="160">
        <v>19</v>
      </c>
      <c r="B25" s="134">
        <v>8001895</v>
      </c>
      <c r="C25" s="138" t="s">
        <v>134</v>
      </c>
      <c r="D25" s="136" t="s">
        <v>37</v>
      </c>
      <c r="E25" s="137" t="s">
        <v>16</v>
      </c>
      <c r="F25" s="141">
        <v>5.0662500000000001</v>
      </c>
      <c r="G25" s="161">
        <v>2.0499999999999998</v>
      </c>
      <c r="H25" s="162" t="s">
        <v>157</v>
      </c>
      <c r="I25" s="163">
        <f t="shared" si="10"/>
        <v>0.41430499999999992</v>
      </c>
      <c r="J25" s="164">
        <f t="shared" si="0"/>
        <v>0.12029399999999998</v>
      </c>
      <c r="K25" s="164">
        <f t="shared" si="1"/>
        <v>0</v>
      </c>
      <c r="L25" s="164">
        <f t="shared" si="3"/>
        <v>0.53459899999999994</v>
      </c>
      <c r="M25" s="165">
        <f t="shared" si="4"/>
        <v>0.10552163829262273</v>
      </c>
      <c r="N25" s="166">
        <f t="shared" si="5"/>
        <v>5.6008490000000002</v>
      </c>
      <c r="O25" s="139">
        <f t="shared" si="6"/>
        <v>1.1055216382926227</v>
      </c>
      <c r="P25" s="139">
        <f t="shared" si="7"/>
        <v>8001895</v>
      </c>
      <c r="Q25" s="161">
        <v>450</v>
      </c>
      <c r="R25" s="169">
        <f t="shared" si="2"/>
        <v>2279.8125</v>
      </c>
      <c r="T25" s="168">
        <f t="shared" si="8"/>
        <v>2520.3820500000002</v>
      </c>
      <c r="V25" s="139">
        <v>450</v>
      </c>
    </row>
    <row r="26" spans="1:22" s="139" customFormat="1" ht="18" customHeight="1">
      <c r="A26" s="160">
        <v>20</v>
      </c>
      <c r="B26" s="134">
        <v>8001896</v>
      </c>
      <c r="C26" s="138" t="s">
        <v>135</v>
      </c>
      <c r="D26" s="136" t="s">
        <v>38</v>
      </c>
      <c r="E26" s="137" t="s">
        <v>15</v>
      </c>
      <c r="F26" s="141">
        <v>18.521999999999998</v>
      </c>
      <c r="G26" s="161">
        <v>6.75</v>
      </c>
      <c r="H26" s="162" t="s">
        <v>156</v>
      </c>
      <c r="I26" s="163">
        <f>G26*(1-$AC$46)*$Y$44/1000</f>
        <v>1.5227999999999999</v>
      </c>
      <c r="J26" s="164">
        <f t="shared" si="0"/>
        <v>0.39609</v>
      </c>
      <c r="K26" s="164">
        <f t="shared" si="1"/>
        <v>0</v>
      </c>
      <c r="L26" s="164">
        <f t="shared" si="3"/>
        <v>1.91889</v>
      </c>
      <c r="M26" s="165">
        <f t="shared" si="4"/>
        <v>0.10360058309037902</v>
      </c>
      <c r="N26" s="166">
        <f t="shared" si="5"/>
        <v>20.44089</v>
      </c>
      <c r="O26" s="139">
        <f t="shared" si="6"/>
        <v>1.103600583090379</v>
      </c>
      <c r="P26" s="139">
        <f t="shared" si="7"/>
        <v>8001896</v>
      </c>
      <c r="Q26" s="161">
        <v>19000</v>
      </c>
      <c r="R26" s="169">
        <f t="shared" si="2"/>
        <v>351917.99999999994</v>
      </c>
      <c r="T26" s="168">
        <f t="shared" si="8"/>
        <v>388376.91</v>
      </c>
      <c r="V26" s="139">
        <v>19000</v>
      </c>
    </row>
    <row r="27" spans="1:22" s="139" customFormat="1" ht="18" customHeight="1">
      <c r="A27" s="160">
        <v>21</v>
      </c>
      <c r="B27" s="134">
        <v>8001897</v>
      </c>
      <c r="C27" s="138" t="s">
        <v>136</v>
      </c>
      <c r="D27" s="136" t="s">
        <v>39</v>
      </c>
      <c r="E27" s="137" t="s">
        <v>16</v>
      </c>
      <c r="F27" s="141">
        <v>8.5000000000000006E-2</v>
      </c>
      <c r="G27" s="161">
        <v>5.5E-2</v>
      </c>
      <c r="H27" s="162" t="s">
        <v>157</v>
      </c>
      <c r="I27" s="163">
        <f>G27*(1-$AC$46)*$Y$45/1000</f>
        <v>1.1115499999999999E-2</v>
      </c>
      <c r="J27" s="164">
        <f t="shared" si="0"/>
        <v>3.2273999999999996E-3</v>
      </c>
      <c r="K27" s="164">
        <f t="shared" si="1"/>
        <v>0</v>
      </c>
      <c r="L27" s="164">
        <f t="shared" si="3"/>
        <v>1.4342899999999999E-2</v>
      </c>
      <c r="M27" s="165">
        <f t="shared" si="4"/>
        <v>0.16873999999999997</v>
      </c>
      <c r="N27" s="166">
        <f t="shared" si="5"/>
        <v>9.9342900000000012E-2</v>
      </c>
      <c r="O27" s="139">
        <f t="shared" si="6"/>
        <v>1.1687400000000001</v>
      </c>
      <c r="P27" s="139">
        <f t="shared" si="7"/>
        <v>8001897</v>
      </c>
      <c r="Q27" s="161">
        <v>683865</v>
      </c>
      <c r="R27" s="169">
        <f t="shared" si="2"/>
        <v>58128.525000000001</v>
      </c>
      <c r="T27" s="168">
        <f t="shared" si="8"/>
        <v>67937.132308500004</v>
      </c>
      <c r="V27" s="139">
        <v>683865</v>
      </c>
    </row>
    <row r="28" spans="1:22" s="139" customFormat="1" ht="18" customHeight="1">
      <c r="A28" s="160">
        <v>22</v>
      </c>
      <c r="B28" s="134">
        <v>8001898</v>
      </c>
      <c r="C28" s="138" t="s">
        <v>137</v>
      </c>
      <c r="D28" s="136" t="s">
        <v>40</v>
      </c>
      <c r="E28" s="137" t="s">
        <v>16</v>
      </c>
      <c r="F28" s="141">
        <v>3.5000000000000003E-2</v>
      </c>
      <c r="G28" s="161">
        <v>0.04</v>
      </c>
      <c r="H28" s="162" t="s">
        <v>157</v>
      </c>
      <c r="I28" s="163">
        <f>G28*(1-$AC$46)*$Y$45/1000</f>
        <v>8.0839999999999992E-3</v>
      </c>
      <c r="J28" s="164">
        <f t="shared" si="0"/>
        <v>2.3471999999999998E-3</v>
      </c>
      <c r="K28" s="164">
        <f t="shared" si="1"/>
        <v>0</v>
      </c>
      <c r="L28" s="164">
        <f t="shared" si="3"/>
        <v>1.0431199999999998E-2</v>
      </c>
      <c r="M28" s="165">
        <f t="shared" si="4"/>
        <v>0.29803428571428564</v>
      </c>
      <c r="N28" s="166">
        <f t="shared" si="5"/>
        <v>4.5431200000000005E-2</v>
      </c>
      <c r="O28" s="139">
        <f t="shared" si="6"/>
        <v>1.2980342857142857</v>
      </c>
      <c r="P28" s="139">
        <f t="shared" si="7"/>
        <v>8001898</v>
      </c>
      <c r="Q28" s="161">
        <v>694300</v>
      </c>
      <c r="R28" s="169">
        <f t="shared" si="2"/>
        <v>24300.500000000004</v>
      </c>
      <c r="T28" s="168">
        <f t="shared" si="8"/>
        <v>31542.882160000005</v>
      </c>
      <c r="V28" s="139">
        <v>694300</v>
      </c>
    </row>
    <row r="29" spans="1:22" s="139" customFormat="1" ht="18" customHeight="1">
      <c r="A29" s="160">
        <v>23</v>
      </c>
      <c r="B29" s="134">
        <v>8001899</v>
      </c>
      <c r="C29" s="138" t="s">
        <v>138</v>
      </c>
      <c r="D29" s="136" t="s">
        <v>41</v>
      </c>
      <c r="E29" s="137" t="s">
        <v>15</v>
      </c>
      <c r="F29" s="141">
        <v>10.961</v>
      </c>
      <c r="G29" s="161">
        <v>5.9</v>
      </c>
      <c r="H29" s="162" t="s">
        <v>156</v>
      </c>
      <c r="I29" s="163">
        <f>G29*(1-$AC$46)*$Y$44/1000</f>
        <v>1.33104</v>
      </c>
      <c r="J29" s="164">
        <f t="shared" si="0"/>
        <v>0.34621199999999996</v>
      </c>
      <c r="K29" s="164">
        <f t="shared" si="1"/>
        <v>0</v>
      </c>
      <c r="L29" s="164">
        <f t="shared" si="3"/>
        <v>1.677252</v>
      </c>
      <c r="M29" s="165">
        <f t="shared" si="4"/>
        <v>0.15301997992883859</v>
      </c>
      <c r="N29" s="166">
        <f t="shared" si="5"/>
        <v>12.638252</v>
      </c>
      <c r="O29" s="139">
        <f t="shared" si="6"/>
        <v>1.1530199799288385</v>
      </c>
      <c r="P29" s="139">
        <f t="shared" si="7"/>
        <v>8001899</v>
      </c>
      <c r="Q29" s="161">
        <v>28100</v>
      </c>
      <c r="R29" s="169">
        <f t="shared" si="2"/>
        <v>308004.10000000003</v>
      </c>
      <c r="T29" s="168">
        <f t="shared" si="8"/>
        <v>355134.8812</v>
      </c>
      <c r="V29" s="139">
        <v>28100</v>
      </c>
    </row>
    <row r="30" spans="1:22" s="139" customFormat="1" ht="18" customHeight="1">
      <c r="A30" s="160">
        <v>24</v>
      </c>
      <c r="B30" s="134">
        <v>8001900</v>
      </c>
      <c r="C30" s="138" t="s">
        <v>139</v>
      </c>
      <c r="D30" s="136" t="s">
        <v>42</v>
      </c>
      <c r="E30" s="137" t="s">
        <v>15</v>
      </c>
      <c r="F30" s="141">
        <v>10.961</v>
      </c>
      <c r="G30" s="161">
        <v>5.9</v>
      </c>
      <c r="H30" s="162" t="s">
        <v>156</v>
      </c>
      <c r="I30" s="163">
        <f>G30*(1-$AC$46)*$Y$44/1000</f>
        <v>1.33104</v>
      </c>
      <c r="J30" s="164">
        <f t="shared" si="0"/>
        <v>0.34621199999999996</v>
      </c>
      <c r="K30" s="164">
        <f t="shared" si="1"/>
        <v>0</v>
      </c>
      <c r="L30" s="164">
        <f t="shared" si="3"/>
        <v>1.677252</v>
      </c>
      <c r="M30" s="165">
        <f t="shared" si="4"/>
        <v>0.15301997992883859</v>
      </c>
      <c r="N30" s="166">
        <f t="shared" si="5"/>
        <v>12.638252</v>
      </c>
      <c r="O30" s="139">
        <f t="shared" si="6"/>
        <v>1.1530199799288385</v>
      </c>
      <c r="P30" s="139">
        <f t="shared" si="7"/>
        <v>8001900</v>
      </c>
      <c r="Q30" s="161">
        <v>6179</v>
      </c>
      <c r="R30" s="169">
        <f t="shared" si="2"/>
        <v>67728.019</v>
      </c>
      <c r="T30" s="168">
        <f t="shared" si="8"/>
        <v>78091.759107999998</v>
      </c>
      <c r="V30" s="139">
        <v>6179</v>
      </c>
    </row>
    <row r="31" spans="1:22" s="139" customFormat="1" ht="18" customHeight="1">
      <c r="A31" s="160">
        <v>25</v>
      </c>
      <c r="B31" s="134">
        <v>8001901</v>
      </c>
      <c r="C31" s="138" t="s">
        <v>140</v>
      </c>
      <c r="D31" s="136" t="s">
        <v>43</v>
      </c>
      <c r="E31" s="137" t="s">
        <v>15</v>
      </c>
      <c r="F31" s="141">
        <v>8.464500000000001</v>
      </c>
      <c r="G31" s="161">
        <v>3</v>
      </c>
      <c r="H31" s="162" t="s">
        <v>156</v>
      </c>
      <c r="I31" s="163">
        <f>G31*(1-$AC$46)*$Y$44/1000</f>
        <v>0.67679999999999996</v>
      </c>
      <c r="J31" s="164">
        <f t="shared" si="0"/>
        <v>0.17604</v>
      </c>
      <c r="K31" s="164">
        <f t="shared" si="1"/>
        <v>0</v>
      </c>
      <c r="L31" s="164">
        <f t="shared" si="3"/>
        <v>0.85283999999999993</v>
      </c>
      <c r="M31" s="165">
        <f t="shared" si="4"/>
        <v>0.10075491759702283</v>
      </c>
      <c r="N31" s="166">
        <f t="shared" si="5"/>
        <v>9.3173400000000015</v>
      </c>
      <c r="O31" s="139">
        <f t="shared" si="6"/>
        <v>1.1007549175970228</v>
      </c>
      <c r="P31" s="139">
        <f t="shared" si="7"/>
        <v>8001901</v>
      </c>
      <c r="Q31" s="161">
        <v>4030</v>
      </c>
      <c r="R31" s="169">
        <f t="shared" si="2"/>
        <v>34111.935000000005</v>
      </c>
      <c r="T31" s="168">
        <f t="shared" si="8"/>
        <v>37548.880200000007</v>
      </c>
      <c r="V31" s="139">
        <v>4030</v>
      </c>
    </row>
    <row r="32" spans="1:22" s="139" customFormat="1" ht="18" customHeight="1">
      <c r="A32" s="160">
        <v>26</v>
      </c>
      <c r="B32" s="134">
        <v>8001902</v>
      </c>
      <c r="C32" s="138" t="s">
        <v>141</v>
      </c>
      <c r="D32" s="136" t="s">
        <v>44</v>
      </c>
      <c r="E32" s="137" t="s">
        <v>15</v>
      </c>
      <c r="F32" s="141">
        <v>8.8109999999999999</v>
      </c>
      <c r="G32" s="161">
        <v>3.4</v>
      </c>
      <c r="H32" s="162" t="s">
        <v>156</v>
      </c>
      <c r="I32" s="163">
        <f>G32*(1-$AC$46)*$Y$44/1000</f>
        <v>0.76703999999999994</v>
      </c>
      <c r="J32" s="164">
        <f t="shared" si="0"/>
        <v>0.19951199999999999</v>
      </c>
      <c r="K32" s="164">
        <f t="shared" si="1"/>
        <v>0</v>
      </c>
      <c r="L32" s="164">
        <f t="shared" si="3"/>
        <v>0.96655199999999997</v>
      </c>
      <c r="M32" s="165">
        <f t="shared" si="4"/>
        <v>0.1096983316309159</v>
      </c>
      <c r="N32" s="166">
        <f t="shared" si="5"/>
        <v>9.777552</v>
      </c>
      <c r="O32" s="139">
        <f t="shared" si="6"/>
        <v>1.1096983316309159</v>
      </c>
      <c r="P32" s="139">
        <f t="shared" si="7"/>
        <v>8001902</v>
      </c>
      <c r="Q32" s="161">
        <v>2350</v>
      </c>
      <c r="R32" s="169">
        <f t="shared" si="2"/>
        <v>20705.849999999999</v>
      </c>
      <c r="T32" s="168">
        <f t="shared" si="8"/>
        <v>22977.247200000002</v>
      </c>
      <c r="V32" s="139">
        <v>2350</v>
      </c>
    </row>
    <row r="33" spans="1:29" s="139" customFormat="1" ht="18" customHeight="1" thickBot="1">
      <c r="A33" s="160">
        <v>27</v>
      </c>
      <c r="B33" s="134">
        <v>8001903</v>
      </c>
      <c r="C33" s="138" t="s">
        <v>14</v>
      </c>
      <c r="D33" s="136" t="s">
        <v>45</v>
      </c>
      <c r="E33" s="137" t="s">
        <v>15</v>
      </c>
      <c r="F33" s="141">
        <v>1.47</v>
      </c>
      <c r="G33" s="161">
        <v>0.3</v>
      </c>
      <c r="H33" s="162" t="s">
        <v>157</v>
      </c>
      <c r="I33" s="170">
        <f>G33*(1-$AC$46)*$Y$45/1000</f>
        <v>6.0629999999999996E-2</v>
      </c>
      <c r="J33" s="171">
        <f t="shared" si="0"/>
        <v>1.7603999999999998E-2</v>
      </c>
      <c r="K33" s="171">
        <f t="shared" si="1"/>
        <v>0</v>
      </c>
      <c r="L33" s="171">
        <f t="shared" si="3"/>
        <v>7.8233999999999998E-2</v>
      </c>
      <c r="M33" s="172">
        <f t="shared" si="4"/>
        <v>5.3220408163265308E-2</v>
      </c>
      <c r="N33" s="166">
        <f t="shared" si="5"/>
        <v>1.5482339999999999</v>
      </c>
      <c r="O33" s="139">
        <f t="shared" si="6"/>
        <v>1.0532204081632652</v>
      </c>
      <c r="P33" s="139">
        <f t="shared" si="7"/>
        <v>8001903</v>
      </c>
      <c r="Q33" s="161">
        <v>11675</v>
      </c>
      <c r="R33" s="169">
        <f t="shared" si="2"/>
        <v>17162.25</v>
      </c>
      <c r="T33" s="168">
        <f t="shared" si="8"/>
        <v>18075.631949999999</v>
      </c>
      <c r="V33" s="139">
        <v>11675</v>
      </c>
    </row>
    <row r="34" spans="1:29" s="139" customFormat="1" ht="26.25" customHeight="1" thickTop="1">
      <c r="M34" s="358">
        <f>AVERAGE(M7:M33)</f>
        <v>0.13470511675672592</v>
      </c>
      <c r="R34" s="173">
        <f>SUM(R7:R33)</f>
        <v>3834318.6789999995</v>
      </c>
      <c r="T34" s="174">
        <f>SUM(T7:T33)</f>
        <v>4336087.2919705007</v>
      </c>
      <c r="V34" s="232"/>
    </row>
    <row r="35" spans="1:29" s="139" customFormat="1">
      <c r="A35" s="124" t="s">
        <v>55</v>
      </c>
      <c r="B35" s="124">
        <v>8002822</v>
      </c>
      <c r="C35" s="58" t="s">
        <v>48</v>
      </c>
      <c r="D35" s="125"/>
      <c r="E35" s="7" t="s">
        <v>15</v>
      </c>
      <c r="F35" s="126">
        <v>4.6500000000000004</v>
      </c>
      <c r="M35" s="358">
        <f>MIN(M7:M33)</f>
        <v>5.3220408163265308E-2</v>
      </c>
      <c r="R35" s="239">
        <f>R34-R11</f>
        <v>3834318.6789999995</v>
      </c>
    </row>
    <row r="36" spans="1:29" ht="15.75">
      <c r="A36" s="124" t="s">
        <v>56</v>
      </c>
      <c r="B36" s="124">
        <v>8002823</v>
      </c>
      <c r="C36" s="58" t="s">
        <v>49</v>
      </c>
      <c r="D36" s="125"/>
      <c r="E36" s="7" t="s">
        <v>15</v>
      </c>
      <c r="F36" s="127">
        <v>1.6</v>
      </c>
      <c r="M36" s="358">
        <f>MAX(M7:M33)</f>
        <v>0.29803428571428564</v>
      </c>
      <c r="R36" s="422" t="s">
        <v>162</v>
      </c>
      <c r="T36" s="169">
        <f>T34-R34</f>
        <v>501768.61297050118</v>
      </c>
      <c r="U36" s="239">
        <f>T36/2</f>
        <v>250884.30648525059</v>
      </c>
    </row>
    <row r="37" spans="1:29">
      <c r="A37" s="124" t="s">
        <v>57</v>
      </c>
      <c r="B37" s="128"/>
      <c r="C37" s="58" t="s">
        <v>112</v>
      </c>
      <c r="D37" s="125"/>
      <c r="E37" s="7" t="s">
        <v>15</v>
      </c>
      <c r="F37" s="126">
        <v>0.15</v>
      </c>
      <c r="R37" s="423"/>
      <c r="T37" s="359">
        <f>T36/R34</f>
        <v>0.13086252212645083</v>
      </c>
    </row>
    <row r="38" spans="1:29">
      <c r="A38" s="124" t="s">
        <v>58</v>
      </c>
      <c r="B38" s="128"/>
      <c r="C38" s="58" t="s">
        <v>61</v>
      </c>
      <c r="D38" s="125"/>
      <c r="E38" s="7" t="s">
        <v>15</v>
      </c>
      <c r="F38" s="126">
        <v>3.63</v>
      </c>
      <c r="R38" s="182"/>
    </row>
    <row r="39" spans="1:29">
      <c r="O39" s="179"/>
      <c r="P39" s="179"/>
      <c r="R39" s="238" t="s">
        <v>168</v>
      </c>
    </row>
    <row r="40" spans="1:29">
      <c r="O40" s="179"/>
      <c r="P40" s="179"/>
      <c r="U40" s="239">
        <f>U41/2</f>
        <v>302801.26013230672</v>
      </c>
    </row>
    <row r="41" spans="1:29">
      <c r="T41" s="240">
        <f>'STIMA BASE D''ASTA'!S40-'variaz. materia prima'!R34-'variaz. materia prima'!T36</f>
        <v>103833.90729411226</v>
      </c>
      <c r="U41" s="239">
        <f>T36+T41</f>
        <v>605602.52026461344</v>
      </c>
    </row>
    <row r="42" spans="1:29">
      <c r="F42" s="184"/>
      <c r="H42" s="184"/>
    </row>
    <row r="43" spans="1:29">
      <c r="V43" s="175"/>
      <c r="W43" s="176" t="s">
        <v>158</v>
      </c>
      <c r="X43" s="176" t="s">
        <v>159</v>
      </c>
      <c r="Y43" s="177" t="s">
        <v>160</v>
      </c>
      <c r="Z43" s="177" t="s">
        <v>161</v>
      </c>
      <c r="AA43" s="177"/>
    </row>
    <row r="44" spans="1:29">
      <c r="V44" s="175" t="s">
        <v>163</v>
      </c>
      <c r="W44" s="178">
        <v>300</v>
      </c>
      <c r="X44" s="178">
        <v>540</v>
      </c>
      <c r="Y44" s="177">
        <f>X44-W44</f>
        <v>240</v>
      </c>
      <c r="Z44" s="179">
        <f>Y44/W44</f>
        <v>0.8</v>
      </c>
      <c r="AA44" s="179"/>
    </row>
    <row r="45" spans="1:29">
      <c r="V45" s="175" t="s">
        <v>164</v>
      </c>
      <c r="W45" s="178">
        <v>335</v>
      </c>
      <c r="X45" s="178">
        <v>550</v>
      </c>
      <c r="Y45" s="177">
        <f>X45-W45</f>
        <v>215</v>
      </c>
      <c r="Z45" s="179">
        <f>1-Y45/X45</f>
        <v>0.60909090909090913</v>
      </c>
      <c r="AA45" s="179"/>
      <c r="AB45" s="180" t="s">
        <v>165</v>
      </c>
      <c r="AC45" s="181">
        <f>1-AC46</f>
        <v>0.94</v>
      </c>
    </row>
    <row r="46" spans="1:29">
      <c r="V46" s="175" t="s">
        <v>166</v>
      </c>
      <c r="W46" s="178">
        <v>1620</v>
      </c>
      <c r="X46" s="178">
        <v>2598</v>
      </c>
      <c r="Y46" s="177">
        <f>X46-W46</f>
        <v>978</v>
      </c>
      <c r="Z46" s="179">
        <f>1-Y46/X46</f>
        <v>0.62355658198614317</v>
      </c>
      <c r="AA46" s="179"/>
      <c r="AB46" s="180" t="s">
        <v>167</v>
      </c>
      <c r="AC46" s="181">
        <v>0.06</v>
      </c>
    </row>
    <row r="47" spans="1:29">
      <c r="V47" s="175" t="s">
        <v>169</v>
      </c>
      <c r="W47" s="178">
        <v>110.1</v>
      </c>
      <c r="X47" s="178">
        <v>111.5</v>
      </c>
      <c r="Y47" s="177"/>
      <c r="Z47" s="210">
        <v>0</v>
      </c>
      <c r="AA47" s="183"/>
      <c r="AB47" s="180"/>
      <c r="AC47" s="181"/>
    </row>
  </sheetData>
  <mergeCells count="2">
    <mergeCell ref="Q5:R5"/>
    <mergeCell ref="R36:R3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workbookViewId="0">
      <selection activeCell="D3" sqref="D3"/>
    </sheetView>
  </sheetViews>
  <sheetFormatPr defaultRowHeight="12.75"/>
  <cols>
    <col min="1" max="1" width="14.7109375" bestFit="1" customWidth="1"/>
  </cols>
  <sheetData>
    <row r="1" spans="1:4">
      <c r="A1" s="36" t="s">
        <v>203</v>
      </c>
      <c r="B1" s="36" t="s">
        <v>205</v>
      </c>
      <c r="C1" s="36" t="s">
        <v>206</v>
      </c>
      <c r="D1" s="36" t="s">
        <v>207</v>
      </c>
    </row>
    <row r="2" spans="1:4">
      <c r="A2" s="225" t="s">
        <v>204</v>
      </c>
      <c r="B2" s="225">
        <v>147</v>
      </c>
      <c r="C2" s="225">
        <v>50</v>
      </c>
      <c r="D2" s="225">
        <v>97</v>
      </c>
    </row>
    <row r="3" spans="1:4">
      <c r="A3" s="225" t="s">
        <v>208</v>
      </c>
      <c r="B3" s="225">
        <f>+C3+D3</f>
        <v>165</v>
      </c>
      <c r="C3" s="225">
        <v>40</v>
      </c>
      <c r="D3" s="225">
        <v>125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AM49"/>
  <sheetViews>
    <sheetView topLeftCell="A5" zoomScaleNormal="100" workbookViewId="0">
      <pane xSplit="3" ySplit="2" topLeftCell="L7" activePane="bottomRight" state="frozen"/>
      <selection activeCell="A37" sqref="A37:A40"/>
      <selection pane="topRight" activeCell="A37" sqref="A37:A40"/>
      <selection pane="bottomLeft" activeCell="A37" sqref="A37:A40"/>
      <selection pane="bottomRight" activeCell="A37" sqref="A37:A40"/>
    </sheetView>
  </sheetViews>
  <sheetFormatPr defaultRowHeight="12.75" outlineLevelCol="1"/>
  <cols>
    <col min="1" max="1" width="2.140625" bestFit="1" customWidth="1"/>
    <col min="2" max="2" width="8.5703125" style="56" customWidth="1"/>
    <col min="3" max="3" width="11.28515625" style="56" customWidth="1"/>
    <col min="4" max="4" width="97.42578125" style="56" customWidth="1" outlineLevel="1"/>
    <col min="5" max="5" width="45.28515625" style="56" customWidth="1" outlineLevel="1"/>
    <col min="6" max="6" width="13.28515625" style="56" bestFit="1" customWidth="1" outlineLevel="1"/>
    <col min="7" max="7" width="12.28515625" customWidth="1" outlineLevel="1"/>
    <col min="8" max="8" width="8.28515625" customWidth="1" outlineLevel="1"/>
    <col min="9" max="9" width="8.28515625" customWidth="1" outlineLevel="1" collapsed="1"/>
    <col min="10" max="10" width="10.85546875" customWidth="1" outlineLevel="1"/>
    <col min="11" max="11" width="12.7109375" style="33" customWidth="1"/>
    <col min="12" max="12" width="12.7109375" style="1" customWidth="1"/>
    <col min="13" max="15" width="12.7109375" customWidth="1"/>
    <col min="16" max="16" width="12.7109375" style="19" customWidth="1"/>
    <col min="17" max="19" width="12.7109375" customWidth="1"/>
    <col min="20" max="20" width="15" bestFit="1" customWidth="1"/>
    <col min="21" max="21" width="10.7109375" style="56" customWidth="1"/>
    <col min="22" max="22" width="10.7109375" style="66" customWidth="1"/>
    <col min="23" max="25" width="10.7109375" style="56" customWidth="1"/>
    <col min="26" max="26" width="10.7109375" style="67" customWidth="1"/>
    <col min="27" max="30" width="10.7109375" style="56" customWidth="1"/>
    <col min="31" max="31" width="8.85546875" customWidth="1"/>
    <col min="32" max="32" width="10.28515625" bestFit="1" customWidth="1"/>
    <col min="34" max="34" width="11.140625" bestFit="1" customWidth="1"/>
    <col min="35" max="35" width="16.7109375" bestFit="1" customWidth="1"/>
  </cols>
  <sheetData>
    <row r="1" spans="2:39" ht="13.15" hidden="1" customHeight="1">
      <c r="B1" s="55"/>
    </row>
    <row r="2" spans="2:39" ht="13.15" hidden="1" customHeight="1"/>
    <row r="3" spans="2:39" ht="21" hidden="1" customHeight="1">
      <c r="C3" s="38"/>
      <c r="D3" s="38"/>
      <c r="E3" s="38"/>
      <c r="F3" s="38"/>
      <c r="G3" s="38"/>
      <c r="H3" s="38"/>
      <c r="I3" s="38"/>
      <c r="J3" s="38"/>
      <c r="K3" s="34"/>
      <c r="U3" s="38"/>
    </row>
    <row r="4" spans="2:39" ht="13.15" hidden="1" customHeight="1">
      <c r="B4" s="56" t="s">
        <v>0</v>
      </c>
    </row>
    <row r="5" spans="2:39" ht="21.6" customHeight="1" thickBot="1">
      <c r="D5" s="56">
        <f>1750+530</f>
        <v>2280</v>
      </c>
      <c r="G5" s="56"/>
      <c r="H5" s="56"/>
      <c r="I5" s="56"/>
      <c r="J5" s="56"/>
      <c r="K5" s="424" t="s">
        <v>297</v>
      </c>
      <c r="L5" s="424"/>
      <c r="M5" s="424"/>
      <c r="N5" s="424"/>
      <c r="O5" s="424"/>
      <c r="P5" s="424"/>
      <c r="Q5" s="424"/>
      <c r="R5" s="424"/>
      <c r="S5" s="424"/>
      <c r="T5" s="263" t="s">
        <v>60</v>
      </c>
      <c r="U5" s="425" t="s">
        <v>171</v>
      </c>
      <c r="V5" s="425"/>
      <c r="W5" s="425"/>
      <c r="X5" s="425"/>
      <c r="Y5" s="425"/>
      <c r="Z5" s="425"/>
      <c r="AA5" s="425"/>
      <c r="AB5" s="425"/>
      <c r="AC5" s="425"/>
      <c r="AD5" s="425"/>
      <c r="AE5" s="56"/>
      <c r="AF5" s="56"/>
      <c r="AG5" s="56"/>
      <c r="AH5" s="56"/>
      <c r="AI5" s="56"/>
      <c r="AJ5" s="56"/>
      <c r="AK5" s="56"/>
      <c r="AL5" s="56"/>
      <c r="AM5" s="56"/>
    </row>
    <row r="6" spans="2:39" s="56" customFormat="1" ht="39" thickBot="1">
      <c r="B6" s="3" t="s">
        <v>1</v>
      </c>
      <c r="C6" s="53" t="s">
        <v>97</v>
      </c>
      <c r="D6" s="54" t="s">
        <v>2</v>
      </c>
      <c r="E6" s="215" t="s">
        <v>177</v>
      </c>
      <c r="F6" s="215" t="s">
        <v>191</v>
      </c>
      <c r="G6" s="79" t="s">
        <v>46</v>
      </c>
      <c r="H6" s="79" t="s">
        <v>17</v>
      </c>
      <c r="I6" s="187" t="s">
        <v>113</v>
      </c>
      <c r="J6" s="264" t="s">
        <v>175</v>
      </c>
      <c r="K6" s="204" t="s">
        <v>241</v>
      </c>
      <c r="L6" s="204" t="s">
        <v>242</v>
      </c>
      <c r="M6" s="204" t="s">
        <v>243</v>
      </c>
      <c r="N6" s="204" t="s">
        <v>244</v>
      </c>
      <c r="O6" s="204" t="s">
        <v>245</v>
      </c>
      <c r="P6" s="204" t="s">
        <v>246</v>
      </c>
      <c r="Q6" s="204" t="s">
        <v>247</v>
      </c>
      <c r="R6" s="204" t="s">
        <v>248</v>
      </c>
      <c r="S6" s="204" t="s">
        <v>249</v>
      </c>
      <c r="T6" s="309" t="s">
        <v>276</v>
      </c>
      <c r="U6" s="310" t="s">
        <v>296</v>
      </c>
      <c r="V6" s="310" t="s">
        <v>295</v>
      </c>
      <c r="W6" s="310" t="s">
        <v>294</v>
      </c>
      <c r="X6" s="310" t="s">
        <v>293</v>
      </c>
      <c r="Y6" s="310" t="s">
        <v>292</v>
      </c>
      <c r="Z6" s="311" t="s">
        <v>291</v>
      </c>
      <c r="AA6" s="310" t="s">
        <v>290</v>
      </c>
      <c r="AB6" s="310" t="s">
        <v>288</v>
      </c>
      <c r="AC6" s="310" t="s">
        <v>289</v>
      </c>
      <c r="AD6" s="209" t="s">
        <v>176</v>
      </c>
      <c r="AF6" s="248" t="s">
        <v>46</v>
      </c>
      <c r="AG6" s="248" t="s">
        <v>116</v>
      </c>
      <c r="AH6" s="249" t="s">
        <v>142</v>
      </c>
    </row>
    <row r="7" spans="2:39" s="1" customFormat="1">
      <c r="B7" s="41">
        <v>1</v>
      </c>
      <c r="C7" s="243">
        <v>8001851</v>
      </c>
      <c r="D7" s="57" t="s">
        <v>250</v>
      </c>
      <c r="E7" s="217" t="s">
        <v>193</v>
      </c>
      <c r="F7" s="219" t="s">
        <v>192</v>
      </c>
      <c r="G7" s="250" t="s">
        <v>19</v>
      </c>
      <c r="H7" s="251" t="s">
        <v>15</v>
      </c>
      <c r="I7" s="279">
        <f>AH7</f>
        <v>6.9119999999999999</v>
      </c>
      <c r="J7" s="252">
        <f>IF(G7='variaz. materia prima'!D7,'variaz. materia prima'!N7,"-")</f>
        <v>7.8216960000000002</v>
      </c>
      <c r="K7" s="44">
        <f t="shared" ref="K7:K36" si="0">U7*$I7</f>
        <v>4147.2</v>
      </c>
      <c r="L7" s="44">
        <f t="shared" ref="L7:L36" si="1">V7*$I7</f>
        <v>44064</v>
      </c>
      <c r="M7" s="44">
        <f t="shared" ref="M7:M36" si="2">W7*$I7</f>
        <v>1036.8</v>
      </c>
      <c r="N7" s="44">
        <f t="shared" ref="N7:N36" si="3">X7*$I7</f>
        <v>19284.48</v>
      </c>
      <c r="O7" s="44">
        <f t="shared" ref="O7:O36" si="4">Y7*$I7</f>
        <v>15344.64</v>
      </c>
      <c r="P7" s="44">
        <f t="shared" ref="P7:P36" si="5">Z7*$I7</f>
        <v>195264</v>
      </c>
      <c r="Q7" s="44">
        <f t="shared" ref="Q7:Q36" si="6">AA7*$I7</f>
        <v>199756.79999999999</v>
      </c>
      <c r="R7" s="44">
        <f t="shared" ref="R7:R36" si="7">AB7*$I7</f>
        <v>289543.67999999999</v>
      </c>
      <c r="S7" s="44">
        <f t="shared" ref="S7:S36" si="8">AC7*$I7</f>
        <v>0</v>
      </c>
      <c r="T7" s="265">
        <f t="shared" ref="T7:T36" si="9">+AD7*I7</f>
        <v>768441.6</v>
      </c>
      <c r="U7" s="312">
        <v>600</v>
      </c>
      <c r="V7" s="266">
        <v>6375</v>
      </c>
      <c r="W7" s="313">
        <v>150</v>
      </c>
      <c r="X7" s="314">
        <v>2790</v>
      </c>
      <c r="Y7" s="313">
        <v>2220</v>
      </c>
      <c r="Z7" s="266">
        <v>28250</v>
      </c>
      <c r="AA7" s="313">
        <v>28900</v>
      </c>
      <c r="AB7" s="313">
        <v>41890</v>
      </c>
      <c r="AC7" s="313"/>
      <c r="AD7" s="267">
        <f t="shared" ref="AD7:AD36" si="10">SUM(U7:AC7)</f>
        <v>111175</v>
      </c>
      <c r="AE7" s="56"/>
      <c r="AF7" s="253" t="s">
        <v>19</v>
      </c>
      <c r="AG7" s="268" t="s">
        <v>15</v>
      </c>
      <c r="AH7" s="269">
        <v>6.9119999999999999</v>
      </c>
      <c r="AI7" s="270">
        <f>+AH7*AD7</f>
        <v>768441.6</v>
      </c>
      <c r="AJ7" s="56"/>
      <c r="AK7" s="56"/>
      <c r="AL7" s="56"/>
      <c r="AM7" s="56"/>
    </row>
    <row r="8" spans="2:39" s="1" customFormat="1">
      <c r="B8" s="41">
        <v>2</v>
      </c>
      <c r="C8" s="243">
        <v>8001852</v>
      </c>
      <c r="D8" s="58" t="s">
        <v>251</v>
      </c>
      <c r="E8" s="218" t="s">
        <v>178</v>
      </c>
      <c r="F8" s="219" t="s">
        <v>192</v>
      </c>
      <c r="G8" s="250" t="s">
        <v>20</v>
      </c>
      <c r="H8" s="245" t="s">
        <v>15</v>
      </c>
      <c r="I8" s="279">
        <f t="shared" ref="I8:I32" si="11">AH8</f>
        <v>6.9119999999999999</v>
      </c>
      <c r="J8" s="252">
        <f>IF(G8='variaz. materia prima'!D8,'variaz. materia prima'!N8,"-")</f>
        <v>7.8216960000000002</v>
      </c>
      <c r="K8" s="44">
        <f t="shared" si="0"/>
        <v>345.6</v>
      </c>
      <c r="L8" s="44">
        <f t="shared" si="1"/>
        <v>2903.04</v>
      </c>
      <c r="M8" s="44">
        <f t="shared" si="2"/>
        <v>0</v>
      </c>
      <c r="N8" s="44">
        <f t="shared" si="3"/>
        <v>1658.8799999999999</v>
      </c>
      <c r="O8" s="44">
        <f t="shared" si="4"/>
        <v>1105.92</v>
      </c>
      <c r="P8" s="44">
        <f t="shared" si="5"/>
        <v>3594.24</v>
      </c>
      <c r="Q8" s="44">
        <f t="shared" si="6"/>
        <v>345.6</v>
      </c>
      <c r="R8" s="44">
        <f t="shared" si="7"/>
        <v>12994.56</v>
      </c>
      <c r="S8" s="44">
        <f t="shared" si="8"/>
        <v>0</v>
      </c>
      <c r="T8" s="265">
        <f t="shared" si="9"/>
        <v>22947.84</v>
      </c>
      <c r="U8" s="312">
        <v>50</v>
      </c>
      <c r="V8" s="266">
        <v>420</v>
      </c>
      <c r="W8" s="313"/>
      <c r="X8" s="314">
        <v>240</v>
      </c>
      <c r="Y8" s="313">
        <v>160</v>
      </c>
      <c r="Z8" s="266">
        <v>520</v>
      </c>
      <c r="AA8" s="313">
        <v>50</v>
      </c>
      <c r="AB8" s="313">
        <v>1880</v>
      </c>
      <c r="AC8" s="313"/>
      <c r="AD8" s="267">
        <f t="shared" si="10"/>
        <v>3320</v>
      </c>
      <c r="AE8" s="56"/>
      <c r="AF8" s="253" t="s">
        <v>20</v>
      </c>
      <c r="AG8" s="268" t="s">
        <v>15</v>
      </c>
      <c r="AH8" s="269">
        <v>6.9119999999999999</v>
      </c>
      <c r="AI8" s="270">
        <f t="shared" ref="AI8:AI32" si="12">+AH8*AD8</f>
        <v>22947.84</v>
      </c>
      <c r="AJ8" s="56"/>
      <c r="AK8" s="56"/>
      <c r="AL8" s="56"/>
      <c r="AM8" s="56"/>
    </row>
    <row r="9" spans="2:39" s="1" customFormat="1">
      <c r="B9" s="41">
        <v>3</v>
      </c>
      <c r="C9" s="243">
        <v>8001853</v>
      </c>
      <c r="D9" s="58" t="s">
        <v>252</v>
      </c>
      <c r="E9" s="218" t="s">
        <v>179</v>
      </c>
      <c r="F9" s="219" t="s">
        <v>192</v>
      </c>
      <c r="G9" s="250" t="s">
        <v>21</v>
      </c>
      <c r="H9" s="245" t="s">
        <v>15</v>
      </c>
      <c r="I9" s="279">
        <f t="shared" si="11"/>
        <v>6.3855000000000004</v>
      </c>
      <c r="J9" s="252">
        <f>IF(G9='variaz. materia prima'!D9,'variaz. materia prima'!N9,"-")</f>
        <v>7.1956980000000001</v>
      </c>
      <c r="K9" s="44">
        <f t="shared" si="0"/>
        <v>0</v>
      </c>
      <c r="L9" s="44">
        <f t="shared" si="1"/>
        <v>510.84000000000003</v>
      </c>
      <c r="M9" s="44">
        <f t="shared" si="2"/>
        <v>0</v>
      </c>
      <c r="N9" s="44">
        <f t="shared" si="3"/>
        <v>1532.52</v>
      </c>
      <c r="O9" s="44">
        <f t="shared" si="4"/>
        <v>798.1875</v>
      </c>
      <c r="P9" s="44">
        <f t="shared" si="5"/>
        <v>0</v>
      </c>
      <c r="Q9" s="44">
        <f t="shared" si="6"/>
        <v>10983.060000000001</v>
      </c>
      <c r="R9" s="44">
        <f t="shared" si="7"/>
        <v>12387.87</v>
      </c>
      <c r="S9" s="44">
        <f t="shared" si="8"/>
        <v>0</v>
      </c>
      <c r="T9" s="265">
        <f t="shared" si="9"/>
        <v>26212.477500000001</v>
      </c>
      <c r="U9" s="312"/>
      <c r="V9" s="266">
        <v>80</v>
      </c>
      <c r="W9" s="313"/>
      <c r="X9" s="314">
        <v>240</v>
      </c>
      <c r="Y9" s="313">
        <v>125</v>
      </c>
      <c r="Z9" s="266"/>
      <c r="AA9" s="313">
        <v>1720</v>
      </c>
      <c r="AB9" s="313">
        <v>1940</v>
      </c>
      <c r="AC9" s="313"/>
      <c r="AD9" s="267">
        <f t="shared" si="10"/>
        <v>4105</v>
      </c>
      <c r="AE9" s="56"/>
      <c r="AF9" s="253" t="s">
        <v>21</v>
      </c>
      <c r="AG9" s="268" t="s">
        <v>15</v>
      </c>
      <c r="AH9" s="269">
        <v>6.3855000000000004</v>
      </c>
      <c r="AI9" s="270">
        <f t="shared" si="12"/>
        <v>26212.477500000001</v>
      </c>
      <c r="AJ9" s="56"/>
      <c r="AK9" s="56"/>
      <c r="AL9" s="56"/>
      <c r="AM9" s="56"/>
    </row>
    <row r="10" spans="2:39" s="1" customFormat="1">
      <c r="B10" s="41">
        <v>4</v>
      </c>
      <c r="C10" s="243">
        <v>8001854</v>
      </c>
      <c r="D10" s="58" t="s">
        <v>253</v>
      </c>
      <c r="E10" s="218" t="s">
        <v>180</v>
      </c>
      <c r="F10" s="219" t="s">
        <v>192</v>
      </c>
      <c r="G10" s="250" t="s">
        <v>22</v>
      </c>
      <c r="H10" s="245" t="s">
        <v>16</v>
      </c>
      <c r="I10" s="279">
        <f t="shared" si="11"/>
        <v>6.8805000000000005</v>
      </c>
      <c r="J10" s="252">
        <f>IF(G10='variaz. materia prima'!D10,'variaz. materia prima'!N10,"-")</f>
        <v>7.7503968000000008</v>
      </c>
      <c r="K10" s="44">
        <f t="shared" si="0"/>
        <v>344.02500000000003</v>
      </c>
      <c r="L10" s="44">
        <f t="shared" si="1"/>
        <v>756.85500000000002</v>
      </c>
      <c r="M10" s="44">
        <f t="shared" si="2"/>
        <v>0</v>
      </c>
      <c r="N10" s="44">
        <f t="shared" si="3"/>
        <v>825.66000000000008</v>
      </c>
      <c r="O10" s="44">
        <f t="shared" si="4"/>
        <v>137.61000000000001</v>
      </c>
      <c r="P10" s="44">
        <f t="shared" si="5"/>
        <v>0</v>
      </c>
      <c r="Q10" s="44">
        <f t="shared" si="6"/>
        <v>344.02500000000003</v>
      </c>
      <c r="R10" s="44">
        <f t="shared" si="7"/>
        <v>1238.49</v>
      </c>
      <c r="S10" s="44">
        <f t="shared" si="8"/>
        <v>0</v>
      </c>
      <c r="T10" s="265">
        <f t="shared" si="9"/>
        <v>3646.6650000000004</v>
      </c>
      <c r="U10" s="312">
        <v>50</v>
      </c>
      <c r="V10" s="266">
        <v>110</v>
      </c>
      <c r="W10" s="313"/>
      <c r="X10" s="314">
        <v>120</v>
      </c>
      <c r="Y10" s="313">
        <v>20</v>
      </c>
      <c r="Z10" s="266"/>
      <c r="AA10" s="313">
        <v>50</v>
      </c>
      <c r="AB10" s="313">
        <v>180</v>
      </c>
      <c r="AC10" s="313"/>
      <c r="AD10" s="267">
        <f t="shared" si="10"/>
        <v>530</v>
      </c>
      <c r="AE10" s="56"/>
      <c r="AF10" s="253" t="s">
        <v>22</v>
      </c>
      <c r="AG10" s="268" t="s">
        <v>16</v>
      </c>
      <c r="AH10" s="269">
        <v>6.8805000000000005</v>
      </c>
      <c r="AI10" s="270">
        <f t="shared" si="12"/>
        <v>3646.6650000000004</v>
      </c>
      <c r="AJ10" s="56"/>
      <c r="AK10" s="56"/>
      <c r="AL10" s="56"/>
      <c r="AM10" s="56"/>
    </row>
    <row r="11" spans="2:39" s="1" customFormat="1">
      <c r="B11" s="41">
        <v>5</v>
      </c>
      <c r="C11" s="243">
        <v>8001857</v>
      </c>
      <c r="D11" s="58" t="s">
        <v>254</v>
      </c>
      <c r="E11" s="218" t="s">
        <v>181</v>
      </c>
      <c r="F11" s="219" t="s">
        <v>194</v>
      </c>
      <c r="G11" s="250" t="s">
        <v>24</v>
      </c>
      <c r="H11" s="245" t="s">
        <v>15</v>
      </c>
      <c r="I11" s="279">
        <f t="shared" si="11"/>
        <v>12.674999999999999</v>
      </c>
      <c r="J11" s="252">
        <f>IF(G11='variaz. materia prima'!D12,'variaz. materia prima'!N12,"-")</f>
        <v>14.693387999999999</v>
      </c>
      <c r="K11" s="44">
        <f t="shared" si="0"/>
        <v>159705</v>
      </c>
      <c r="L11" s="44">
        <f t="shared" si="1"/>
        <v>0</v>
      </c>
      <c r="M11" s="44">
        <f t="shared" si="2"/>
        <v>633.75</v>
      </c>
      <c r="N11" s="44">
        <f t="shared" si="3"/>
        <v>7097.9999999999991</v>
      </c>
      <c r="O11" s="44">
        <f t="shared" si="4"/>
        <v>1267.5</v>
      </c>
      <c r="P11" s="44">
        <f t="shared" si="5"/>
        <v>62741.249999999993</v>
      </c>
      <c r="Q11" s="44">
        <f t="shared" si="6"/>
        <v>181886.24999999997</v>
      </c>
      <c r="R11" s="44">
        <f t="shared" si="7"/>
        <v>114074.99999999999</v>
      </c>
      <c r="S11" s="44">
        <f t="shared" si="8"/>
        <v>0</v>
      </c>
      <c r="T11" s="265">
        <f t="shared" si="9"/>
        <v>527406.75</v>
      </c>
      <c r="U11" s="312">
        <v>12600</v>
      </c>
      <c r="V11" s="266"/>
      <c r="W11" s="313">
        <v>50</v>
      </c>
      <c r="X11" s="314">
        <v>560</v>
      </c>
      <c r="Y11" s="313">
        <v>100</v>
      </c>
      <c r="Z11" s="266">
        <v>4950</v>
      </c>
      <c r="AA11" s="313">
        <v>14350</v>
      </c>
      <c r="AB11" s="313">
        <v>9000</v>
      </c>
      <c r="AC11" s="313"/>
      <c r="AD11" s="267">
        <f t="shared" si="10"/>
        <v>41610</v>
      </c>
      <c r="AE11" s="56"/>
      <c r="AF11" s="253" t="s">
        <v>24</v>
      </c>
      <c r="AG11" s="268" t="s">
        <v>15</v>
      </c>
      <c r="AH11" s="269">
        <v>12.674999999999999</v>
      </c>
      <c r="AI11" s="270">
        <f t="shared" si="12"/>
        <v>527406.75</v>
      </c>
      <c r="AJ11" s="56"/>
      <c r="AK11" s="56"/>
      <c r="AL11" s="56"/>
      <c r="AM11" s="56"/>
    </row>
    <row r="12" spans="2:39" s="1" customFormat="1">
      <c r="B12" s="41">
        <v>6</v>
      </c>
      <c r="C12" s="243">
        <v>8001858</v>
      </c>
      <c r="D12" s="58" t="s">
        <v>255</v>
      </c>
      <c r="E12" s="218" t="s">
        <v>195</v>
      </c>
      <c r="F12" s="219" t="s">
        <v>194</v>
      </c>
      <c r="G12" s="250" t="s">
        <v>25</v>
      </c>
      <c r="H12" s="245" t="s">
        <v>15</v>
      </c>
      <c r="I12" s="279">
        <f t="shared" si="11"/>
        <v>12.674999999999999</v>
      </c>
      <c r="J12" s="252">
        <f>IF(G12='variaz. materia prima'!D13,'variaz. materia prima'!N13,"-")</f>
        <v>14.693387999999999</v>
      </c>
      <c r="K12" s="44">
        <f t="shared" si="0"/>
        <v>5323.5</v>
      </c>
      <c r="L12" s="44">
        <f t="shared" si="1"/>
        <v>0</v>
      </c>
      <c r="M12" s="44">
        <f t="shared" si="2"/>
        <v>0</v>
      </c>
      <c r="N12" s="44">
        <f t="shared" si="3"/>
        <v>0</v>
      </c>
      <c r="O12" s="44">
        <f t="shared" si="4"/>
        <v>0</v>
      </c>
      <c r="P12" s="44">
        <f t="shared" si="5"/>
        <v>0</v>
      </c>
      <c r="Q12" s="44">
        <f t="shared" si="6"/>
        <v>633.75</v>
      </c>
      <c r="R12" s="44">
        <f t="shared" si="7"/>
        <v>1394.2499999999998</v>
      </c>
      <c r="S12" s="44">
        <f t="shared" si="8"/>
        <v>0</v>
      </c>
      <c r="T12" s="265">
        <f t="shared" si="9"/>
        <v>7351.4999999999991</v>
      </c>
      <c r="U12" s="312">
        <v>420</v>
      </c>
      <c r="V12" s="266"/>
      <c r="W12" s="313"/>
      <c r="X12" s="314"/>
      <c r="Y12" s="313"/>
      <c r="Z12" s="266"/>
      <c r="AA12" s="313">
        <v>50</v>
      </c>
      <c r="AB12" s="313">
        <v>110</v>
      </c>
      <c r="AC12" s="313"/>
      <c r="AD12" s="267">
        <f t="shared" si="10"/>
        <v>580</v>
      </c>
      <c r="AE12" s="56"/>
      <c r="AF12" s="253" t="s">
        <v>25</v>
      </c>
      <c r="AG12" s="268" t="s">
        <v>15</v>
      </c>
      <c r="AH12" s="269">
        <v>12.674999999999999</v>
      </c>
      <c r="AI12" s="270">
        <f t="shared" si="12"/>
        <v>7351.4999999999991</v>
      </c>
      <c r="AJ12" s="56"/>
      <c r="AK12" s="56"/>
      <c r="AL12" s="56"/>
      <c r="AM12" s="56"/>
    </row>
    <row r="13" spans="2:39" s="1" customFormat="1">
      <c r="B13" s="41">
        <v>7</v>
      </c>
      <c r="C13" s="243">
        <v>8001880</v>
      </c>
      <c r="D13" s="58" t="s">
        <v>256</v>
      </c>
      <c r="E13" s="218" t="s">
        <v>182</v>
      </c>
      <c r="F13" s="219" t="s">
        <v>194</v>
      </c>
      <c r="G13" s="250" t="s">
        <v>26</v>
      </c>
      <c r="H13" s="245" t="s">
        <v>15</v>
      </c>
      <c r="I13" s="279">
        <f t="shared" si="11"/>
        <v>8.365499999999999</v>
      </c>
      <c r="J13" s="252">
        <f>IF(G13='variaz. materia prima'!D14,'variaz. materia prima'!N14,"-")</f>
        <v>9.4173359999999988</v>
      </c>
      <c r="K13" s="44">
        <f t="shared" si="0"/>
        <v>7779.9149999999991</v>
      </c>
      <c r="L13" s="44">
        <f t="shared" si="1"/>
        <v>0</v>
      </c>
      <c r="M13" s="44">
        <f t="shared" si="2"/>
        <v>0</v>
      </c>
      <c r="N13" s="44">
        <f t="shared" si="3"/>
        <v>669.2399999999999</v>
      </c>
      <c r="O13" s="44">
        <f t="shared" si="4"/>
        <v>0</v>
      </c>
      <c r="P13" s="44">
        <f t="shared" si="5"/>
        <v>0</v>
      </c>
      <c r="Q13" s="44">
        <f t="shared" si="6"/>
        <v>1254.8249999999998</v>
      </c>
      <c r="R13" s="44">
        <f t="shared" si="7"/>
        <v>10205.909999999998</v>
      </c>
      <c r="S13" s="44">
        <f t="shared" si="8"/>
        <v>0</v>
      </c>
      <c r="T13" s="265">
        <f t="shared" si="9"/>
        <v>19909.89</v>
      </c>
      <c r="U13" s="312">
        <v>930</v>
      </c>
      <c r="V13" s="266"/>
      <c r="W13" s="313"/>
      <c r="X13" s="314">
        <v>80</v>
      </c>
      <c r="Y13" s="313"/>
      <c r="Z13" s="266"/>
      <c r="AA13" s="313">
        <v>150</v>
      </c>
      <c r="AB13" s="313">
        <v>1220</v>
      </c>
      <c r="AC13" s="313"/>
      <c r="AD13" s="267">
        <f t="shared" si="10"/>
        <v>2380</v>
      </c>
      <c r="AE13" s="56"/>
      <c r="AF13" s="253" t="s">
        <v>26</v>
      </c>
      <c r="AG13" s="268" t="s">
        <v>15</v>
      </c>
      <c r="AH13" s="269">
        <v>8.365499999999999</v>
      </c>
      <c r="AI13" s="270">
        <f t="shared" si="12"/>
        <v>19909.89</v>
      </c>
      <c r="AJ13" s="56"/>
      <c r="AK13" s="56"/>
      <c r="AL13" s="56"/>
      <c r="AM13" s="56"/>
    </row>
    <row r="14" spans="2:39" s="1" customFormat="1">
      <c r="B14" s="41">
        <v>8</v>
      </c>
      <c r="C14" s="243">
        <v>8001881</v>
      </c>
      <c r="D14" s="58" t="s">
        <v>257</v>
      </c>
      <c r="E14" s="218" t="s">
        <v>196</v>
      </c>
      <c r="F14" s="219" t="s">
        <v>194</v>
      </c>
      <c r="G14" s="250" t="s">
        <v>27</v>
      </c>
      <c r="H14" s="245" t="s">
        <v>15</v>
      </c>
      <c r="I14" s="279">
        <f t="shared" si="11"/>
        <v>8.8605</v>
      </c>
      <c r="J14" s="252">
        <f>IF(G14='variaz. materia prima'!D15,'variaz. materia prima'!N15,"-")</f>
        <v>9.9976199999999995</v>
      </c>
      <c r="K14" s="44">
        <f t="shared" si="0"/>
        <v>7531.4250000000002</v>
      </c>
      <c r="L14" s="44">
        <f t="shared" si="1"/>
        <v>0</v>
      </c>
      <c r="M14" s="44">
        <f t="shared" si="2"/>
        <v>0</v>
      </c>
      <c r="N14" s="44">
        <f t="shared" si="3"/>
        <v>531.63</v>
      </c>
      <c r="O14" s="44">
        <f t="shared" si="4"/>
        <v>88.605000000000004</v>
      </c>
      <c r="P14" s="44">
        <f t="shared" si="5"/>
        <v>0</v>
      </c>
      <c r="Q14" s="44">
        <f t="shared" si="6"/>
        <v>443.02499999999998</v>
      </c>
      <c r="R14" s="44">
        <f t="shared" si="7"/>
        <v>974.65499999999997</v>
      </c>
      <c r="S14" s="44">
        <f t="shared" si="8"/>
        <v>0</v>
      </c>
      <c r="T14" s="265">
        <f t="shared" si="9"/>
        <v>9569.34</v>
      </c>
      <c r="U14" s="266">
        <v>850</v>
      </c>
      <c r="V14" s="266"/>
      <c r="W14" s="313"/>
      <c r="X14" s="314">
        <v>60</v>
      </c>
      <c r="Y14" s="313">
        <v>10</v>
      </c>
      <c r="Z14" s="266"/>
      <c r="AA14" s="313">
        <v>50</v>
      </c>
      <c r="AB14" s="313">
        <v>110</v>
      </c>
      <c r="AC14" s="313"/>
      <c r="AD14" s="271">
        <f t="shared" si="10"/>
        <v>1080</v>
      </c>
      <c r="AE14" s="56"/>
      <c r="AF14" s="253" t="s">
        <v>27</v>
      </c>
      <c r="AG14" s="268" t="s">
        <v>15</v>
      </c>
      <c r="AH14" s="269">
        <v>8.8605</v>
      </c>
      <c r="AI14" s="270">
        <f t="shared" si="12"/>
        <v>9569.34</v>
      </c>
      <c r="AJ14" s="56"/>
      <c r="AK14" s="56"/>
      <c r="AL14" s="56"/>
      <c r="AM14" s="56"/>
    </row>
    <row r="15" spans="2:39" s="1" customFormat="1">
      <c r="B15" s="41">
        <v>9</v>
      </c>
      <c r="C15" s="243">
        <v>8001882</v>
      </c>
      <c r="D15" s="58" t="s">
        <v>258</v>
      </c>
      <c r="E15" s="218" t="s">
        <v>183</v>
      </c>
      <c r="F15" s="219" t="s">
        <v>197</v>
      </c>
      <c r="G15" s="250" t="s">
        <v>28</v>
      </c>
      <c r="H15" s="245" t="s">
        <v>15</v>
      </c>
      <c r="I15" s="279">
        <f t="shared" si="11"/>
        <v>9.9989999999999988</v>
      </c>
      <c r="J15" s="252">
        <f>IF(G15='variaz. materia prima'!D16,'variaz. materia prima'!N16,"-")</f>
        <v>11.534111999999999</v>
      </c>
      <c r="K15" s="44">
        <f t="shared" si="0"/>
        <v>0</v>
      </c>
      <c r="L15" s="44">
        <f t="shared" si="1"/>
        <v>0</v>
      </c>
      <c r="M15" s="44">
        <f t="shared" si="2"/>
        <v>0</v>
      </c>
      <c r="N15" s="44">
        <f t="shared" si="3"/>
        <v>0</v>
      </c>
      <c r="O15" s="44">
        <f t="shared" si="4"/>
        <v>0</v>
      </c>
      <c r="P15" s="44">
        <f t="shared" si="5"/>
        <v>0</v>
      </c>
      <c r="Q15" s="44">
        <f t="shared" si="6"/>
        <v>0</v>
      </c>
      <c r="R15" s="44">
        <f t="shared" si="7"/>
        <v>0</v>
      </c>
      <c r="S15" s="44">
        <f t="shared" si="8"/>
        <v>0</v>
      </c>
      <c r="T15" s="265">
        <f t="shared" si="9"/>
        <v>0</v>
      </c>
      <c r="U15" s="266"/>
      <c r="V15" s="266"/>
      <c r="W15" s="313"/>
      <c r="X15" s="314"/>
      <c r="Y15" s="313"/>
      <c r="Z15" s="266"/>
      <c r="AA15" s="313"/>
      <c r="AB15" s="313"/>
      <c r="AC15" s="313"/>
      <c r="AD15" s="271">
        <f t="shared" si="10"/>
        <v>0</v>
      </c>
      <c r="AE15" s="56"/>
      <c r="AF15" s="253" t="s">
        <v>28</v>
      </c>
      <c r="AG15" s="268" t="s">
        <v>15</v>
      </c>
      <c r="AH15" s="269">
        <v>9.9989999999999988</v>
      </c>
      <c r="AI15" s="270">
        <f t="shared" si="12"/>
        <v>0</v>
      </c>
      <c r="AJ15" s="56"/>
      <c r="AK15" s="56"/>
      <c r="AL15" s="56"/>
      <c r="AM15" s="56"/>
    </row>
    <row r="16" spans="2:39" s="1" customFormat="1">
      <c r="B16" s="41">
        <v>10</v>
      </c>
      <c r="C16" s="243">
        <v>8001884</v>
      </c>
      <c r="D16" s="58" t="s">
        <v>259</v>
      </c>
      <c r="E16" s="218" t="s">
        <v>184</v>
      </c>
      <c r="F16" s="219" t="s">
        <v>197</v>
      </c>
      <c r="G16" s="250" t="s">
        <v>29</v>
      </c>
      <c r="H16" s="245" t="s">
        <v>15</v>
      </c>
      <c r="I16" s="279">
        <f t="shared" si="11"/>
        <v>9.9989999999999988</v>
      </c>
      <c r="J16" s="252">
        <f>IF(G16='variaz. materia prima'!D17,'variaz. materia prima'!N17,"-")</f>
        <v>11.534111999999999</v>
      </c>
      <c r="K16" s="44">
        <f t="shared" si="0"/>
        <v>0</v>
      </c>
      <c r="L16" s="44">
        <f t="shared" si="1"/>
        <v>0</v>
      </c>
      <c r="M16" s="44">
        <f t="shared" si="2"/>
        <v>0</v>
      </c>
      <c r="N16" s="44">
        <f t="shared" si="3"/>
        <v>0</v>
      </c>
      <c r="O16" s="44">
        <f t="shared" si="4"/>
        <v>0</v>
      </c>
      <c r="P16" s="44">
        <f t="shared" si="5"/>
        <v>0</v>
      </c>
      <c r="Q16" s="44">
        <f t="shared" si="6"/>
        <v>0</v>
      </c>
      <c r="R16" s="44">
        <f t="shared" si="7"/>
        <v>0</v>
      </c>
      <c r="S16" s="44">
        <f t="shared" si="8"/>
        <v>0</v>
      </c>
      <c r="T16" s="265">
        <f t="shared" si="9"/>
        <v>0</v>
      </c>
      <c r="U16" s="266"/>
      <c r="V16" s="266"/>
      <c r="W16" s="313"/>
      <c r="X16" s="314"/>
      <c r="Y16" s="313"/>
      <c r="Z16" s="266"/>
      <c r="AA16" s="313"/>
      <c r="AB16" s="313"/>
      <c r="AC16" s="313"/>
      <c r="AD16" s="271">
        <f t="shared" si="10"/>
        <v>0</v>
      </c>
      <c r="AE16" s="56"/>
      <c r="AF16" s="253" t="s">
        <v>29</v>
      </c>
      <c r="AG16" s="268" t="s">
        <v>15</v>
      </c>
      <c r="AH16" s="269">
        <v>9.9989999999999988</v>
      </c>
      <c r="AI16" s="270">
        <f t="shared" si="12"/>
        <v>0</v>
      </c>
      <c r="AJ16" s="56"/>
      <c r="AK16" s="56"/>
      <c r="AL16" s="56"/>
      <c r="AM16" s="56"/>
    </row>
    <row r="17" spans="2:39" s="1" customFormat="1" ht="13.5" thickBot="1">
      <c r="B17" s="41">
        <v>11</v>
      </c>
      <c r="C17" s="243">
        <v>8001885</v>
      </c>
      <c r="D17" s="58" t="s">
        <v>260</v>
      </c>
      <c r="E17" s="218" t="s">
        <v>185</v>
      </c>
      <c r="F17" s="219" t="s">
        <v>197</v>
      </c>
      <c r="G17" s="250" t="s">
        <v>30</v>
      </c>
      <c r="H17" s="245" t="s">
        <v>15</v>
      </c>
      <c r="I17" s="279">
        <f t="shared" si="11"/>
        <v>7.8210000000000006</v>
      </c>
      <c r="J17" s="252">
        <f>IF(G17='variaz. materia prima'!D18,'variaz. materia prima'!N18,"-")</f>
        <v>8.6738400000000002</v>
      </c>
      <c r="K17" s="44">
        <f t="shared" si="0"/>
        <v>0</v>
      </c>
      <c r="L17" s="44">
        <f t="shared" si="1"/>
        <v>0</v>
      </c>
      <c r="M17" s="44">
        <f t="shared" si="2"/>
        <v>0</v>
      </c>
      <c r="N17" s="44">
        <f t="shared" si="3"/>
        <v>0</v>
      </c>
      <c r="O17" s="44">
        <f t="shared" si="4"/>
        <v>0</v>
      </c>
      <c r="P17" s="44">
        <f t="shared" si="5"/>
        <v>0</v>
      </c>
      <c r="Q17" s="44">
        <f t="shared" si="6"/>
        <v>0</v>
      </c>
      <c r="R17" s="44">
        <f t="shared" si="7"/>
        <v>0</v>
      </c>
      <c r="S17" s="44">
        <f t="shared" si="8"/>
        <v>0</v>
      </c>
      <c r="T17" s="265">
        <f t="shared" si="9"/>
        <v>0</v>
      </c>
      <c r="U17" s="343"/>
      <c r="V17" s="344"/>
      <c r="W17" s="345"/>
      <c r="X17" s="323"/>
      <c r="Y17" s="345"/>
      <c r="Z17" s="343"/>
      <c r="AA17" s="345"/>
      <c r="AB17" s="345"/>
      <c r="AC17" s="345"/>
      <c r="AD17" s="271">
        <f t="shared" si="10"/>
        <v>0</v>
      </c>
      <c r="AE17" s="56"/>
      <c r="AF17" s="253" t="s">
        <v>30</v>
      </c>
      <c r="AG17" s="268" t="s">
        <v>15</v>
      </c>
      <c r="AH17" s="269">
        <v>7.8210000000000006</v>
      </c>
      <c r="AI17" s="270">
        <f t="shared" si="12"/>
        <v>0</v>
      </c>
      <c r="AJ17" s="56"/>
      <c r="AK17" s="56"/>
      <c r="AL17" s="56"/>
      <c r="AM17" s="56"/>
    </row>
    <row r="18" spans="2:39" s="1" customFormat="1">
      <c r="B18" s="300">
        <v>12</v>
      </c>
      <c r="C18" s="243">
        <v>8001887</v>
      </c>
      <c r="D18" s="58" t="s">
        <v>261</v>
      </c>
      <c r="E18" s="218" t="s">
        <v>212</v>
      </c>
      <c r="F18" s="219" t="s">
        <v>213</v>
      </c>
      <c r="G18" s="250" t="s">
        <v>31</v>
      </c>
      <c r="H18" s="245" t="s">
        <v>16</v>
      </c>
      <c r="I18" s="279">
        <f t="shared" si="11"/>
        <v>2.2275</v>
      </c>
      <c r="J18" s="252">
        <f>IF(G18='variaz. materia prima'!D19,'variaz. materia prima'!N19,"-")</f>
        <v>2.4987111999999998</v>
      </c>
      <c r="K18" s="44">
        <f t="shared" si="0"/>
        <v>0</v>
      </c>
      <c r="L18" s="44">
        <f t="shared" si="1"/>
        <v>0</v>
      </c>
      <c r="M18" s="44">
        <f t="shared" si="2"/>
        <v>2227.5</v>
      </c>
      <c r="N18" s="44">
        <f t="shared" si="3"/>
        <v>4455</v>
      </c>
      <c r="O18" s="44">
        <f t="shared" si="4"/>
        <v>0</v>
      </c>
      <c r="P18" s="44">
        <f t="shared" si="5"/>
        <v>0</v>
      </c>
      <c r="Q18" s="44">
        <f t="shared" si="6"/>
        <v>0</v>
      </c>
      <c r="R18" s="44">
        <f t="shared" si="7"/>
        <v>0</v>
      </c>
      <c r="S18" s="44">
        <f t="shared" si="8"/>
        <v>0</v>
      </c>
      <c r="T18" s="342">
        <f t="shared" si="9"/>
        <v>6682.5</v>
      </c>
      <c r="U18" s="348">
        <f>'100% interrata'!S19/2</f>
        <v>0</v>
      </c>
      <c r="V18" s="349">
        <f>'100% interrata'!T19/2</f>
        <v>0</v>
      </c>
      <c r="W18" s="349">
        <v>1000</v>
      </c>
      <c r="X18" s="349">
        <v>2000</v>
      </c>
      <c r="Y18" s="349">
        <f>'100% interrata'!W19/2</f>
        <v>0</v>
      </c>
      <c r="Z18" s="349">
        <f>'100% interrata'!X19/2</f>
        <v>0</v>
      </c>
      <c r="AA18" s="349">
        <f>'100% interrata'!Y19/2</f>
        <v>0</v>
      </c>
      <c r="AB18" s="349">
        <f>'100% interrata'!Z19/2</f>
        <v>0</v>
      </c>
      <c r="AC18" s="350">
        <f>'100% interrata'!AA19/2</f>
        <v>0</v>
      </c>
      <c r="AD18" s="271">
        <f t="shared" si="10"/>
        <v>3000</v>
      </c>
      <c r="AE18" s="56"/>
      <c r="AF18" s="253" t="s">
        <v>31</v>
      </c>
      <c r="AG18" s="268" t="s">
        <v>16</v>
      </c>
      <c r="AH18" s="269">
        <v>2.2275</v>
      </c>
      <c r="AI18" s="270">
        <f t="shared" si="12"/>
        <v>6682.5</v>
      </c>
      <c r="AJ18" s="56"/>
      <c r="AK18" s="56"/>
      <c r="AL18" s="56"/>
      <c r="AM18" s="56"/>
    </row>
    <row r="19" spans="2:39" s="1" customFormat="1">
      <c r="B19" s="300">
        <v>13</v>
      </c>
      <c r="C19" s="243">
        <v>8001889</v>
      </c>
      <c r="D19" s="58" t="s">
        <v>262</v>
      </c>
      <c r="E19" s="218" t="s">
        <v>198</v>
      </c>
      <c r="F19" s="219" t="s">
        <v>192</v>
      </c>
      <c r="G19" s="250" t="s">
        <v>32</v>
      </c>
      <c r="H19" s="245" t="s">
        <v>16</v>
      </c>
      <c r="I19" s="279">
        <f t="shared" si="11"/>
        <v>2.6124999999999998</v>
      </c>
      <c r="J19" s="252">
        <f>IF(G19='variaz. materia prima'!D20,'variaz. materia prima'!N20,"-")</f>
        <v>2.9306516</v>
      </c>
      <c r="K19" s="44">
        <f t="shared" si="0"/>
        <v>2612.5</v>
      </c>
      <c r="L19" s="44">
        <f t="shared" si="1"/>
        <v>0</v>
      </c>
      <c r="M19" s="44">
        <f t="shared" si="2"/>
        <v>783.75</v>
      </c>
      <c r="N19" s="44">
        <f t="shared" si="3"/>
        <v>18810</v>
      </c>
      <c r="O19" s="44">
        <f t="shared" si="4"/>
        <v>132715</v>
      </c>
      <c r="P19" s="44">
        <f t="shared" si="5"/>
        <v>225197.49999999997</v>
      </c>
      <c r="Q19" s="44">
        <f t="shared" si="6"/>
        <v>242701.24999999997</v>
      </c>
      <c r="R19" s="44">
        <f t="shared" si="7"/>
        <v>354908.125</v>
      </c>
      <c r="S19" s="44">
        <f t="shared" si="8"/>
        <v>2612.5</v>
      </c>
      <c r="T19" s="342">
        <f t="shared" si="9"/>
        <v>980340.62499999988</v>
      </c>
      <c r="U19" s="351">
        <f>'100% interrata'!S21</f>
        <v>1000</v>
      </c>
      <c r="V19" s="341">
        <f>'100% interrata'!T21</f>
        <v>0</v>
      </c>
      <c r="W19" s="341">
        <f>'100% interrata'!U21</f>
        <v>300</v>
      </c>
      <c r="X19" s="341">
        <f>'100% interrata'!V21</f>
        <v>7200</v>
      </c>
      <c r="Y19" s="341">
        <f>'100% interrata'!W21</f>
        <v>50800</v>
      </c>
      <c r="Z19" s="341">
        <f>'100% interrata'!X21</f>
        <v>86200</v>
      </c>
      <c r="AA19" s="341">
        <f>'100% interrata'!Y21</f>
        <v>92900</v>
      </c>
      <c r="AB19" s="341">
        <f>'100% interrata'!Z21</f>
        <v>135850</v>
      </c>
      <c r="AC19" s="352">
        <f>'100% interrata'!AA21</f>
        <v>1000</v>
      </c>
      <c r="AD19" s="271">
        <f t="shared" si="10"/>
        <v>375250</v>
      </c>
      <c r="AE19" s="56"/>
      <c r="AF19" s="253" t="s">
        <v>32</v>
      </c>
      <c r="AG19" s="268" t="s">
        <v>16</v>
      </c>
      <c r="AH19" s="269">
        <v>2.6124999999999998</v>
      </c>
      <c r="AI19" s="270">
        <f t="shared" si="12"/>
        <v>980340.62499999988</v>
      </c>
      <c r="AJ19" s="56"/>
      <c r="AK19" s="56"/>
      <c r="AL19" s="56"/>
      <c r="AM19" s="56"/>
    </row>
    <row r="20" spans="2:39" s="1" customFormat="1" ht="13.5" thickBot="1">
      <c r="B20" s="300">
        <v>14</v>
      </c>
      <c r="C20" s="243">
        <v>8001890</v>
      </c>
      <c r="D20" s="58" t="s">
        <v>263</v>
      </c>
      <c r="E20" s="218" t="s">
        <v>199</v>
      </c>
      <c r="F20" s="219" t="s">
        <v>194</v>
      </c>
      <c r="G20" s="250" t="s">
        <v>33</v>
      </c>
      <c r="H20" s="245" t="s">
        <v>16</v>
      </c>
      <c r="I20" s="279">
        <f t="shared" si="11"/>
        <v>3.9082499999999998</v>
      </c>
      <c r="J20" s="252">
        <f>IF(G20='variaz. materia prima'!D21,'variaz. materia prima'!N21,"-")</f>
        <v>4.3672227999999995</v>
      </c>
      <c r="K20" s="44">
        <f t="shared" si="0"/>
        <v>0</v>
      </c>
      <c r="L20" s="44">
        <f t="shared" si="1"/>
        <v>159847.42499999999</v>
      </c>
      <c r="M20" s="44">
        <f t="shared" si="2"/>
        <v>0</v>
      </c>
      <c r="N20" s="44">
        <f t="shared" si="3"/>
        <v>7034.8499999999995</v>
      </c>
      <c r="O20" s="44">
        <f t="shared" si="4"/>
        <v>6839.4375</v>
      </c>
      <c r="P20" s="44">
        <f t="shared" si="5"/>
        <v>63509.0625</v>
      </c>
      <c r="Q20" s="44">
        <f t="shared" si="6"/>
        <v>218862</v>
      </c>
      <c r="R20" s="44">
        <f t="shared" si="7"/>
        <v>75038.399999999994</v>
      </c>
      <c r="S20" s="44">
        <f t="shared" si="8"/>
        <v>0</v>
      </c>
      <c r="T20" s="342">
        <f t="shared" si="9"/>
        <v>531131.17499999993</v>
      </c>
      <c r="U20" s="353">
        <f>'100% interrata'!S23</f>
        <v>0</v>
      </c>
      <c r="V20" s="354">
        <f>'100% interrata'!T23</f>
        <v>40900</v>
      </c>
      <c r="W20" s="354">
        <f>'100% interrata'!U23</f>
        <v>0</v>
      </c>
      <c r="X20" s="354">
        <f>'100% interrata'!V23</f>
        <v>1800</v>
      </c>
      <c r="Y20" s="354">
        <f>'100% interrata'!W23</f>
        <v>1750</v>
      </c>
      <c r="Z20" s="354">
        <f>'100% interrata'!X23</f>
        <v>16250</v>
      </c>
      <c r="AA20" s="354">
        <f>'100% interrata'!Y23</f>
        <v>56000</v>
      </c>
      <c r="AB20" s="354">
        <f>'100% interrata'!Z23</f>
        <v>19200</v>
      </c>
      <c r="AC20" s="355">
        <f>'100% interrata'!AA23</f>
        <v>0</v>
      </c>
      <c r="AD20" s="271">
        <f t="shared" si="10"/>
        <v>135900</v>
      </c>
      <c r="AE20" s="56"/>
      <c r="AF20" s="253" t="s">
        <v>33</v>
      </c>
      <c r="AG20" s="268" t="s">
        <v>16</v>
      </c>
      <c r="AH20" s="269">
        <v>3.9082499999999998</v>
      </c>
      <c r="AI20" s="270">
        <f t="shared" si="12"/>
        <v>531131.17499999993</v>
      </c>
      <c r="AJ20" s="56"/>
      <c r="AK20" s="56"/>
      <c r="AL20" s="56"/>
      <c r="AM20" s="56"/>
    </row>
    <row r="21" spans="2:39" s="1" customFormat="1">
      <c r="B21" s="41">
        <v>15</v>
      </c>
      <c r="C21" s="243">
        <v>8001891</v>
      </c>
      <c r="D21" s="58" t="s">
        <v>264</v>
      </c>
      <c r="E21" s="218" t="s">
        <v>200</v>
      </c>
      <c r="F21" s="219" t="s">
        <v>197</v>
      </c>
      <c r="G21" s="250" t="s">
        <v>34</v>
      </c>
      <c r="H21" s="245" t="s">
        <v>16</v>
      </c>
      <c r="I21" s="279">
        <f t="shared" si="11"/>
        <v>6.2565</v>
      </c>
      <c r="J21" s="252">
        <f>IF(G21='variaz. materia prima'!D22,'variaz. materia prima'!N22,"-")</f>
        <v>7.1561909999999997</v>
      </c>
      <c r="K21" s="44">
        <f t="shared" si="0"/>
        <v>0</v>
      </c>
      <c r="L21" s="44">
        <f t="shared" si="1"/>
        <v>0</v>
      </c>
      <c r="M21" s="44">
        <f t="shared" si="2"/>
        <v>0</v>
      </c>
      <c r="N21" s="44">
        <f t="shared" si="3"/>
        <v>0</v>
      </c>
      <c r="O21" s="44">
        <f t="shared" si="4"/>
        <v>0</v>
      </c>
      <c r="P21" s="44">
        <f t="shared" si="5"/>
        <v>0</v>
      </c>
      <c r="Q21" s="44">
        <f t="shared" si="6"/>
        <v>0</v>
      </c>
      <c r="R21" s="44">
        <f t="shared" si="7"/>
        <v>0</v>
      </c>
      <c r="S21" s="44">
        <f t="shared" si="8"/>
        <v>0</v>
      </c>
      <c r="T21" s="265">
        <f t="shared" si="9"/>
        <v>0</v>
      </c>
      <c r="U21" s="346"/>
      <c r="V21" s="346"/>
      <c r="W21" s="347"/>
      <c r="X21" s="335"/>
      <c r="Y21" s="347"/>
      <c r="Z21" s="346"/>
      <c r="AA21" s="347"/>
      <c r="AB21" s="347"/>
      <c r="AC21" s="347"/>
      <c r="AD21" s="271">
        <f t="shared" si="10"/>
        <v>0</v>
      </c>
      <c r="AE21" s="56"/>
      <c r="AF21" s="253" t="s">
        <v>34</v>
      </c>
      <c r="AG21" s="268" t="s">
        <v>16</v>
      </c>
      <c r="AH21" s="269">
        <v>6.2565</v>
      </c>
      <c r="AI21" s="270">
        <f t="shared" si="12"/>
        <v>0</v>
      </c>
      <c r="AJ21" s="56"/>
      <c r="AK21" s="56"/>
      <c r="AL21" s="56"/>
      <c r="AM21" s="56"/>
    </row>
    <row r="22" spans="2:39" s="1" customFormat="1">
      <c r="B22" s="41">
        <v>16</v>
      </c>
      <c r="C22" s="243">
        <v>8001892</v>
      </c>
      <c r="D22" s="58" t="s">
        <v>265</v>
      </c>
      <c r="E22" s="216" t="s">
        <v>186</v>
      </c>
      <c r="F22" s="220"/>
      <c r="G22" s="250" t="s">
        <v>35</v>
      </c>
      <c r="H22" s="245" t="s">
        <v>16</v>
      </c>
      <c r="I22" s="279">
        <f t="shared" si="11"/>
        <v>2.9584999999999999</v>
      </c>
      <c r="J22" s="252">
        <f>IF(G22='variaz. materia prima'!D23,'variaz. materia prima'!N23,"-")</f>
        <v>3.245358</v>
      </c>
      <c r="K22" s="44">
        <f t="shared" si="0"/>
        <v>0</v>
      </c>
      <c r="L22" s="44">
        <f t="shared" si="1"/>
        <v>43046.174999999996</v>
      </c>
      <c r="M22" s="44">
        <f t="shared" si="2"/>
        <v>2958.5</v>
      </c>
      <c r="N22" s="44">
        <f t="shared" si="3"/>
        <v>0</v>
      </c>
      <c r="O22" s="44">
        <f t="shared" si="4"/>
        <v>0</v>
      </c>
      <c r="P22" s="44">
        <f t="shared" si="5"/>
        <v>0</v>
      </c>
      <c r="Q22" s="44">
        <f t="shared" si="6"/>
        <v>0</v>
      </c>
      <c r="R22" s="44">
        <f t="shared" si="7"/>
        <v>0</v>
      </c>
      <c r="S22" s="44">
        <f t="shared" si="8"/>
        <v>0</v>
      </c>
      <c r="T22" s="265">
        <f t="shared" si="9"/>
        <v>46004.674999999996</v>
      </c>
      <c r="U22" s="266"/>
      <c r="V22" s="266">
        <f>8350+6200</f>
        <v>14550</v>
      </c>
      <c r="W22" s="313">
        <v>1000</v>
      </c>
      <c r="X22" s="314"/>
      <c r="Y22" s="313"/>
      <c r="Z22" s="266"/>
      <c r="AA22" s="313"/>
      <c r="AB22" s="313"/>
      <c r="AC22" s="313"/>
      <c r="AD22" s="271">
        <f t="shared" si="10"/>
        <v>15550</v>
      </c>
      <c r="AE22" s="56"/>
      <c r="AF22" s="253" t="s">
        <v>35</v>
      </c>
      <c r="AG22" s="268" t="s">
        <v>16</v>
      </c>
      <c r="AH22" s="269">
        <v>2.9584999999999999</v>
      </c>
      <c r="AI22" s="270">
        <f t="shared" si="12"/>
        <v>46004.674999999996</v>
      </c>
      <c r="AJ22" s="56"/>
      <c r="AK22" s="56"/>
      <c r="AL22" s="56"/>
      <c r="AM22" s="56"/>
    </row>
    <row r="23" spans="2:39" s="1" customFormat="1">
      <c r="B23" s="41">
        <v>17</v>
      </c>
      <c r="C23" s="243">
        <v>8001893</v>
      </c>
      <c r="D23" s="58" t="s">
        <v>266</v>
      </c>
      <c r="E23" s="216" t="s">
        <v>186</v>
      </c>
      <c r="F23" s="220"/>
      <c r="G23" s="250" t="s">
        <v>36</v>
      </c>
      <c r="H23" s="245" t="s">
        <v>16</v>
      </c>
      <c r="I23" s="279">
        <f t="shared" si="11"/>
        <v>3.3465000000000003</v>
      </c>
      <c r="J23" s="252">
        <f>IF(G23='variaz. materia prima'!D24,'variaz. materia prima'!N24,"-")</f>
        <v>3.7168076000000001</v>
      </c>
      <c r="K23" s="44">
        <f t="shared" si="0"/>
        <v>0</v>
      </c>
      <c r="L23" s="44">
        <f t="shared" si="1"/>
        <v>0</v>
      </c>
      <c r="M23" s="44">
        <f t="shared" si="2"/>
        <v>0</v>
      </c>
      <c r="N23" s="44">
        <f t="shared" si="3"/>
        <v>0</v>
      </c>
      <c r="O23" s="44">
        <f t="shared" si="4"/>
        <v>334.65000000000003</v>
      </c>
      <c r="P23" s="44">
        <f t="shared" si="5"/>
        <v>0</v>
      </c>
      <c r="Q23" s="44">
        <f t="shared" si="6"/>
        <v>0</v>
      </c>
      <c r="R23" s="44">
        <f t="shared" si="7"/>
        <v>0</v>
      </c>
      <c r="S23" s="44">
        <f t="shared" si="8"/>
        <v>0</v>
      </c>
      <c r="T23" s="265">
        <f t="shared" si="9"/>
        <v>334.65000000000003</v>
      </c>
      <c r="U23" s="266"/>
      <c r="V23" s="272"/>
      <c r="W23" s="313"/>
      <c r="X23" s="314"/>
      <c r="Y23" s="313">
        <f>100</f>
        <v>100</v>
      </c>
      <c r="Z23" s="266"/>
      <c r="AA23" s="313"/>
      <c r="AB23" s="313"/>
      <c r="AC23" s="313"/>
      <c r="AD23" s="271">
        <f t="shared" si="10"/>
        <v>100</v>
      </c>
      <c r="AE23" s="56"/>
      <c r="AF23" s="253" t="s">
        <v>36</v>
      </c>
      <c r="AG23" s="268" t="s">
        <v>16</v>
      </c>
      <c r="AH23" s="269">
        <v>3.3465000000000003</v>
      </c>
      <c r="AI23" s="270">
        <f t="shared" si="12"/>
        <v>334.65000000000003</v>
      </c>
      <c r="AJ23" s="56"/>
      <c r="AK23" s="56"/>
      <c r="AL23" s="56"/>
      <c r="AM23" s="56"/>
    </row>
    <row r="24" spans="2:39" s="1" customFormat="1">
      <c r="B24" s="41">
        <v>18</v>
      </c>
      <c r="C24" s="243">
        <v>8001895</v>
      </c>
      <c r="D24" s="58" t="s">
        <v>267</v>
      </c>
      <c r="E24" s="216" t="s">
        <v>186</v>
      </c>
      <c r="F24" s="220"/>
      <c r="G24" s="250" t="s">
        <v>37</v>
      </c>
      <c r="H24" s="245" t="s">
        <v>16</v>
      </c>
      <c r="I24" s="279">
        <f t="shared" si="11"/>
        <v>5.0662500000000001</v>
      </c>
      <c r="J24" s="252">
        <f>IF(G24='variaz. materia prima'!D25,'variaz. materia prima'!N25,"-")</f>
        <v>5.6008490000000002</v>
      </c>
      <c r="K24" s="44">
        <f t="shared" si="0"/>
        <v>0</v>
      </c>
      <c r="L24" s="44">
        <f t="shared" si="1"/>
        <v>0</v>
      </c>
      <c r="M24" s="44">
        <f t="shared" si="2"/>
        <v>1519.875</v>
      </c>
      <c r="N24" s="44">
        <f t="shared" si="3"/>
        <v>0</v>
      </c>
      <c r="O24" s="44">
        <f t="shared" si="4"/>
        <v>506.625</v>
      </c>
      <c r="P24" s="44">
        <f t="shared" si="5"/>
        <v>0</v>
      </c>
      <c r="Q24" s="44">
        <f t="shared" si="6"/>
        <v>0</v>
      </c>
      <c r="R24" s="44">
        <f t="shared" si="7"/>
        <v>0</v>
      </c>
      <c r="S24" s="44">
        <f t="shared" si="8"/>
        <v>253.3125</v>
      </c>
      <c r="T24" s="265">
        <f t="shared" si="9"/>
        <v>2279.8125</v>
      </c>
      <c r="U24" s="266"/>
      <c r="V24" s="272"/>
      <c r="W24" s="313">
        <v>300</v>
      </c>
      <c r="X24" s="314"/>
      <c r="Y24" s="313">
        <v>100</v>
      </c>
      <c r="Z24" s="266"/>
      <c r="AA24" s="313"/>
      <c r="AB24" s="313"/>
      <c r="AC24" s="313">
        <v>50</v>
      </c>
      <c r="AD24" s="271">
        <f t="shared" si="10"/>
        <v>450</v>
      </c>
      <c r="AE24" s="56"/>
      <c r="AF24" s="253" t="s">
        <v>37</v>
      </c>
      <c r="AG24" s="268" t="s">
        <v>16</v>
      </c>
      <c r="AH24" s="269">
        <v>5.0662500000000001</v>
      </c>
      <c r="AI24" s="270">
        <f t="shared" si="12"/>
        <v>2279.8125</v>
      </c>
      <c r="AJ24" s="56"/>
      <c r="AK24" s="56"/>
      <c r="AL24" s="56"/>
      <c r="AM24" s="56"/>
    </row>
    <row r="25" spans="2:39" s="1" customFormat="1">
      <c r="B25" s="41">
        <v>19</v>
      </c>
      <c r="C25" s="243">
        <v>8001896</v>
      </c>
      <c r="D25" s="58" t="s">
        <v>268</v>
      </c>
      <c r="E25" s="58" t="s">
        <v>187</v>
      </c>
      <c r="F25" s="219"/>
      <c r="G25" s="250" t="s">
        <v>38</v>
      </c>
      <c r="H25" s="245" t="s">
        <v>15</v>
      </c>
      <c r="I25" s="279">
        <f t="shared" si="11"/>
        <v>18.521999999999998</v>
      </c>
      <c r="J25" s="252">
        <f>IF(G25='variaz. materia prima'!D26,'variaz. materia prima'!N26,"-")</f>
        <v>20.44089</v>
      </c>
      <c r="K25" s="44">
        <f t="shared" si="0"/>
        <v>92609.999999999985</v>
      </c>
      <c r="L25" s="44">
        <f t="shared" si="1"/>
        <v>259307.99999999997</v>
      </c>
      <c r="M25" s="44">
        <f t="shared" si="2"/>
        <v>0</v>
      </c>
      <c r="N25" s="44">
        <f t="shared" si="3"/>
        <v>0</v>
      </c>
      <c r="O25" s="44">
        <f t="shared" si="4"/>
        <v>0</v>
      </c>
      <c r="P25" s="44">
        <f t="shared" si="5"/>
        <v>0</v>
      </c>
      <c r="Q25" s="44">
        <f t="shared" si="6"/>
        <v>0</v>
      </c>
      <c r="R25" s="44">
        <f t="shared" si="7"/>
        <v>0</v>
      </c>
      <c r="S25" s="44">
        <f t="shared" si="8"/>
        <v>0</v>
      </c>
      <c r="T25" s="265">
        <f t="shared" si="9"/>
        <v>351917.99999999994</v>
      </c>
      <c r="U25" s="266">
        <v>5000</v>
      </c>
      <c r="V25" s="266">
        <v>14000</v>
      </c>
      <c r="W25" s="313"/>
      <c r="X25" s="314"/>
      <c r="Y25" s="313"/>
      <c r="Z25" s="266"/>
      <c r="AA25" s="313"/>
      <c r="AB25" s="313"/>
      <c r="AC25" s="313"/>
      <c r="AD25" s="271">
        <f t="shared" si="10"/>
        <v>19000</v>
      </c>
      <c r="AE25" s="56"/>
      <c r="AF25" s="253" t="s">
        <v>38</v>
      </c>
      <c r="AG25" s="268" t="s">
        <v>15</v>
      </c>
      <c r="AH25" s="269">
        <v>18.521999999999998</v>
      </c>
      <c r="AI25" s="270">
        <f t="shared" si="12"/>
        <v>351917.99999999994</v>
      </c>
      <c r="AJ25" s="56"/>
      <c r="AK25" s="56"/>
      <c r="AL25" s="56"/>
      <c r="AM25" s="56"/>
    </row>
    <row r="26" spans="2:39" s="1" customFormat="1">
      <c r="B26" s="41">
        <v>20</v>
      </c>
      <c r="C26" s="243">
        <v>8001897</v>
      </c>
      <c r="D26" s="58" t="s">
        <v>269</v>
      </c>
      <c r="E26" s="222" t="s">
        <v>201</v>
      </c>
      <c r="F26" s="219"/>
      <c r="G26" s="250" t="s">
        <v>39</v>
      </c>
      <c r="H26" s="245" t="s">
        <v>16</v>
      </c>
      <c r="I26" s="279">
        <f t="shared" si="11"/>
        <v>8.5000000000000006E-2</v>
      </c>
      <c r="J26" s="252">
        <f>IF(G26='variaz. materia prima'!D27,'variaz. materia prima'!N27,"-")</f>
        <v>9.9342900000000012E-2</v>
      </c>
      <c r="K26" s="44">
        <f t="shared" si="0"/>
        <v>16094.750000000002</v>
      </c>
      <c r="L26" s="44">
        <f t="shared" si="1"/>
        <v>14434.7</v>
      </c>
      <c r="M26" s="44">
        <f t="shared" si="2"/>
        <v>29.750000000000004</v>
      </c>
      <c r="N26" s="44">
        <f t="shared" si="3"/>
        <v>1666.0000000000002</v>
      </c>
      <c r="O26" s="44">
        <f t="shared" si="4"/>
        <v>0</v>
      </c>
      <c r="P26" s="44">
        <f t="shared" si="5"/>
        <v>9728.25</v>
      </c>
      <c r="Q26" s="44">
        <f t="shared" si="6"/>
        <v>0</v>
      </c>
      <c r="R26" s="44">
        <f t="shared" si="7"/>
        <v>16166.150000000001</v>
      </c>
      <c r="S26" s="44">
        <f t="shared" si="8"/>
        <v>8.9250000000000007</v>
      </c>
      <c r="T26" s="265">
        <f t="shared" si="9"/>
        <v>58128.525000000001</v>
      </c>
      <c r="U26" s="315">
        <v>189350</v>
      </c>
      <c r="V26" s="315">
        <v>169820</v>
      </c>
      <c r="W26" s="315">
        <v>350</v>
      </c>
      <c r="X26" s="315">
        <v>19600</v>
      </c>
      <c r="Y26" s="315"/>
      <c r="Z26" s="273">
        <v>114450</v>
      </c>
      <c r="AA26" s="315"/>
      <c r="AB26" s="315">
        <v>190190</v>
      </c>
      <c r="AC26" s="315">
        <v>105</v>
      </c>
      <c r="AD26" s="271">
        <f t="shared" si="10"/>
        <v>683865</v>
      </c>
      <c r="AE26" s="56"/>
      <c r="AF26" s="253" t="s">
        <v>39</v>
      </c>
      <c r="AG26" s="268" t="s">
        <v>16</v>
      </c>
      <c r="AH26" s="269">
        <v>8.5000000000000006E-2</v>
      </c>
      <c r="AI26" s="270">
        <f t="shared" si="12"/>
        <v>58128.525000000001</v>
      </c>
      <c r="AJ26" s="56"/>
      <c r="AK26" s="56"/>
      <c r="AL26" s="56"/>
      <c r="AM26" s="56"/>
    </row>
    <row r="27" spans="2:39" s="1" customFormat="1">
      <c r="B27" s="41">
        <v>21</v>
      </c>
      <c r="C27" s="243">
        <v>8001898</v>
      </c>
      <c r="D27" s="58" t="s">
        <v>270</v>
      </c>
      <c r="E27" s="222" t="s">
        <v>201</v>
      </c>
      <c r="F27" s="219"/>
      <c r="G27" s="250" t="s">
        <v>40</v>
      </c>
      <c r="H27" s="245" t="s">
        <v>16</v>
      </c>
      <c r="I27" s="279">
        <f t="shared" si="11"/>
        <v>3.5000000000000003E-2</v>
      </c>
      <c r="J27" s="252">
        <f>IF(G27='variaz. materia prima'!D28,'variaz. materia prima'!N28,"-")</f>
        <v>4.5431200000000005E-2</v>
      </c>
      <c r="K27" s="44">
        <f t="shared" si="0"/>
        <v>1722.0000000000002</v>
      </c>
      <c r="L27" s="44">
        <f t="shared" si="1"/>
        <v>2012.5000000000002</v>
      </c>
      <c r="M27" s="44">
        <f t="shared" si="2"/>
        <v>105.00000000000001</v>
      </c>
      <c r="N27" s="44">
        <f t="shared" si="3"/>
        <v>367.50000000000006</v>
      </c>
      <c r="O27" s="44">
        <f t="shared" si="4"/>
        <v>0</v>
      </c>
      <c r="P27" s="44">
        <f t="shared" si="5"/>
        <v>7633.5000000000009</v>
      </c>
      <c r="Q27" s="44">
        <f t="shared" si="6"/>
        <v>2355.5</v>
      </c>
      <c r="R27" s="44">
        <f t="shared" si="7"/>
        <v>10097.500000000002</v>
      </c>
      <c r="S27" s="44">
        <f t="shared" si="8"/>
        <v>7.0000000000000009</v>
      </c>
      <c r="T27" s="265">
        <f t="shared" si="9"/>
        <v>24300.500000000004</v>
      </c>
      <c r="U27" s="266">
        <f>19200+18000+12000</f>
        <v>49200</v>
      </c>
      <c r="V27" s="266">
        <f>17000+25500+4000+11000</f>
        <v>57500</v>
      </c>
      <c r="W27" s="313">
        <f>2000+1000</f>
        <v>3000</v>
      </c>
      <c r="X27" s="314">
        <f>6000+2500+2000</f>
        <v>10500</v>
      </c>
      <c r="Y27" s="313"/>
      <c r="Z27" s="266">
        <v>218100</v>
      </c>
      <c r="AA27" s="313">
        <f>13800+43500+10000</f>
        <v>67300</v>
      </c>
      <c r="AB27" s="313">
        <v>288500</v>
      </c>
      <c r="AC27" s="313">
        <f>150+50</f>
        <v>200</v>
      </c>
      <c r="AD27" s="271">
        <f t="shared" si="10"/>
        <v>694300</v>
      </c>
      <c r="AE27" s="56"/>
      <c r="AF27" s="253" t="s">
        <v>40</v>
      </c>
      <c r="AG27" s="268" t="s">
        <v>16</v>
      </c>
      <c r="AH27" s="269">
        <v>3.5000000000000003E-2</v>
      </c>
      <c r="AI27" s="270">
        <f t="shared" si="12"/>
        <v>24300.500000000004</v>
      </c>
      <c r="AJ27" s="56"/>
      <c r="AK27" s="56"/>
      <c r="AL27" s="56"/>
      <c r="AM27" s="56"/>
    </row>
    <row r="28" spans="2:39" s="1" customFormat="1">
      <c r="B28" s="41">
        <v>22</v>
      </c>
      <c r="C28" s="243">
        <v>8001899</v>
      </c>
      <c r="D28" s="223" t="s">
        <v>271</v>
      </c>
      <c r="E28" s="222" t="s">
        <v>202</v>
      </c>
      <c r="F28" s="219" t="s">
        <v>194</v>
      </c>
      <c r="G28" s="250" t="s">
        <v>41</v>
      </c>
      <c r="H28" s="245" t="s">
        <v>15</v>
      </c>
      <c r="I28" s="279">
        <f t="shared" si="11"/>
        <v>10.961</v>
      </c>
      <c r="J28" s="252">
        <f>IF(G28='variaz. materia prima'!D29,'variaz. materia prima'!N29,"-")</f>
        <v>12.638252</v>
      </c>
      <c r="K28" s="44">
        <f t="shared" si="0"/>
        <v>44940.1</v>
      </c>
      <c r="L28" s="44">
        <f t="shared" si="1"/>
        <v>153454</v>
      </c>
      <c r="M28" s="44">
        <f t="shared" si="2"/>
        <v>0</v>
      </c>
      <c r="N28" s="44">
        <f t="shared" si="3"/>
        <v>0</v>
      </c>
      <c r="O28" s="44">
        <f t="shared" si="4"/>
        <v>0</v>
      </c>
      <c r="P28" s="44">
        <f t="shared" si="5"/>
        <v>0</v>
      </c>
      <c r="Q28" s="44">
        <f t="shared" si="6"/>
        <v>109610</v>
      </c>
      <c r="R28" s="44">
        <f t="shared" si="7"/>
        <v>0</v>
      </c>
      <c r="S28" s="44">
        <f t="shared" si="8"/>
        <v>0</v>
      </c>
      <c r="T28" s="265">
        <f t="shared" si="9"/>
        <v>308004.10000000003</v>
      </c>
      <c r="U28" s="266">
        <f>4100</f>
        <v>4100</v>
      </c>
      <c r="V28" s="266">
        <v>14000</v>
      </c>
      <c r="W28" s="313"/>
      <c r="X28" s="314"/>
      <c r="Y28" s="313"/>
      <c r="Z28" s="266"/>
      <c r="AA28" s="313">
        <v>10000</v>
      </c>
      <c r="AB28" s="313"/>
      <c r="AC28" s="313"/>
      <c r="AD28" s="271">
        <f>SUM(U28:AC28)</f>
        <v>28100</v>
      </c>
      <c r="AE28" s="56"/>
      <c r="AF28" s="253" t="s">
        <v>41</v>
      </c>
      <c r="AG28" s="268" t="s">
        <v>15</v>
      </c>
      <c r="AH28" s="269">
        <v>10.961</v>
      </c>
      <c r="AI28" s="270">
        <f t="shared" si="12"/>
        <v>308004.10000000003</v>
      </c>
      <c r="AJ28" s="56"/>
      <c r="AK28" s="56"/>
      <c r="AL28" s="56"/>
      <c r="AM28" s="56"/>
    </row>
    <row r="29" spans="2:39" s="1" customFormat="1">
      <c r="B29" s="41">
        <v>23</v>
      </c>
      <c r="C29" s="243">
        <v>8001900</v>
      </c>
      <c r="D29" s="223" t="s">
        <v>272</v>
      </c>
      <c r="E29" s="222" t="s">
        <v>202</v>
      </c>
      <c r="F29" s="219" t="s">
        <v>194</v>
      </c>
      <c r="G29" s="250" t="s">
        <v>42</v>
      </c>
      <c r="H29" s="245" t="s">
        <v>15</v>
      </c>
      <c r="I29" s="279">
        <f t="shared" si="11"/>
        <v>10.961</v>
      </c>
      <c r="J29" s="252">
        <f>IF(G29='variaz. materia prima'!D30,'variaz. materia prima'!N30,"-")</f>
        <v>12.638252</v>
      </c>
      <c r="K29" s="44">
        <f t="shared" si="0"/>
        <v>50420.6</v>
      </c>
      <c r="L29" s="44">
        <f t="shared" si="1"/>
        <v>12703.799000000001</v>
      </c>
      <c r="M29" s="44">
        <f t="shared" si="2"/>
        <v>0</v>
      </c>
      <c r="N29" s="44">
        <f t="shared" si="3"/>
        <v>0</v>
      </c>
      <c r="O29" s="44">
        <f t="shared" si="4"/>
        <v>0</v>
      </c>
      <c r="P29" s="44">
        <f t="shared" si="5"/>
        <v>0</v>
      </c>
      <c r="Q29" s="44">
        <f t="shared" si="6"/>
        <v>4603.62</v>
      </c>
      <c r="R29" s="44">
        <f t="shared" si="7"/>
        <v>0</v>
      </c>
      <c r="S29" s="44">
        <f t="shared" si="8"/>
        <v>0</v>
      </c>
      <c r="T29" s="265">
        <f t="shared" si="9"/>
        <v>67728.019</v>
      </c>
      <c r="U29" s="266">
        <f>4600</f>
        <v>4600</v>
      </c>
      <c r="V29" s="266">
        <f>780+379</f>
        <v>1159</v>
      </c>
      <c r="W29" s="313"/>
      <c r="X29" s="314"/>
      <c r="Y29" s="313"/>
      <c r="Z29" s="266"/>
      <c r="AA29" s="313">
        <f>290+130</f>
        <v>420</v>
      </c>
      <c r="AB29" s="313"/>
      <c r="AC29" s="313"/>
      <c r="AD29" s="271">
        <f t="shared" si="10"/>
        <v>6179</v>
      </c>
      <c r="AE29" s="56"/>
      <c r="AF29" s="253" t="s">
        <v>42</v>
      </c>
      <c r="AG29" s="268" t="s">
        <v>15</v>
      </c>
      <c r="AH29" s="269">
        <v>10.961</v>
      </c>
      <c r="AI29" s="270">
        <f t="shared" si="12"/>
        <v>67728.019</v>
      </c>
      <c r="AJ29" s="56"/>
      <c r="AK29" s="56"/>
      <c r="AL29" s="56"/>
      <c r="AM29" s="56"/>
    </row>
    <row r="30" spans="2:39" s="1" customFormat="1">
      <c r="B30" s="41">
        <v>24</v>
      </c>
      <c r="C30" s="243">
        <v>8001901</v>
      </c>
      <c r="D30" s="58" t="s">
        <v>273</v>
      </c>
      <c r="E30" s="222" t="s">
        <v>201</v>
      </c>
      <c r="F30" s="219" t="s">
        <v>194</v>
      </c>
      <c r="G30" s="250" t="s">
        <v>43</v>
      </c>
      <c r="H30" s="245" t="s">
        <v>15</v>
      </c>
      <c r="I30" s="279">
        <f t="shared" si="11"/>
        <v>8.464500000000001</v>
      </c>
      <c r="J30" s="252">
        <f>IF(G30='variaz. materia prima'!D31,'variaz. materia prima'!N31,"-")</f>
        <v>9.3173400000000015</v>
      </c>
      <c r="K30" s="44">
        <f t="shared" si="0"/>
        <v>4020.6375000000003</v>
      </c>
      <c r="L30" s="44">
        <f t="shared" si="1"/>
        <v>17648.482500000002</v>
      </c>
      <c r="M30" s="44">
        <f t="shared" si="2"/>
        <v>0</v>
      </c>
      <c r="N30" s="44">
        <f t="shared" si="3"/>
        <v>0</v>
      </c>
      <c r="O30" s="44">
        <f t="shared" si="4"/>
        <v>0</v>
      </c>
      <c r="P30" s="44">
        <f t="shared" si="5"/>
        <v>0</v>
      </c>
      <c r="Q30" s="44">
        <f t="shared" si="6"/>
        <v>12442.815000000002</v>
      </c>
      <c r="R30" s="44">
        <f t="shared" si="7"/>
        <v>0</v>
      </c>
      <c r="S30" s="44">
        <f t="shared" si="8"/>
        <v>0</v>
      </c>
      <c r="T30" s="265">
        <f t="shared" si="9"/>
        <v>34111.935000000005</v>
      </c>
      <c r="U30" s="266">
        <v>475</v>
      </c>
      <c r="V30" s="266">
        <v>2085</v>
      </c>
      <c r="W30" s="313"/>
      <c r="X30" s="314"/>
      <c r="Y30" s="313"/>
      <c r="Z30" s="266"/>
      <c r="AA30" s="313">
        <v>1470</v>
      </c>
      <c r="AB30" s="313"/>
      <c r="AC30" s="313"/>
      <c r="AD30" s="271">
        <f t="shared" si="10"/>
        <v>4030</v>
      </c>
      <c r="AE30" s="56"/>
      <c r="AF30" s="253" t="s">
        <v>43</v>
      </c>
      <c r="AG30" s="268" t="s">
        <v>15</v>
      </c>
      <c r="AH30" s="269">
        <v>8.464500000000001</v>
      </c>
      <c r="AI30" s="270">
        <f t="shared" si="12"/>
        <v>34111.935000000005</v>
      </c>
      <c r="AJ30" s="56"/>
      <c r="AK30" s="56"/>
      <c r="AL30" s="56"/>
      <c r="AM30" s="56"/>
    </row>
    <row r="31" spans="2:39" s="1" customFormat="1">
      <c r="B31" s="41">
        <v>25</v>
      </c>
      <c r="C31" s="243">
        <v>8001902</v>
      </c>
      <c r="D31" s="58" t="s">
        <v>274</v>
      </c>
      <c r="E31" s="222" t="s">
        <v>201</v>
      </c>
      <c r="F31" s="219" t="s">
        <v>194</v>
      </c>
      <c r="G31" s="250" t="s">
        <v>44</v>
      </c>
      <c r="H31" s="245" t="s">
        <v>15</v>
      </c>
      <c r="I31" s="279">
        <f t="shared" si="11"/>
        <v>8.8109999999999999</v>
      </c>
      <c r="J31" s="252">
        <f>IF(G31='variaz. materia prima'!D32,'variaz. materia prima'!N32,"-")</f>
        <v>9.777552</v>
      </c>
      <c r="K31" s="44">
        <f t="shared" si="0"/>
        <v>4185.2250000000004</v>
      </c>
      <c r="L31" s="44">
        <f t="shared" si="1"/>
        <v>10529.145</v>
      </c>
      <c r="M31" s="44">
        <f t="shared" si="2"/>
        <v>0</v>
      </c>
      <c r="N31" s="44">
        <f t="shared" si="3"/>
        <v>0</v>
      </c>
      <c r="O31" s="44">
        <f t="shared" si="4"/>
        <v>0</v>
      </c>
      <c r="P31" s="44">
        <f t="shared" si="5"/>
        <v>0</v>
      </c>
      <c r="Q31" s="44">
        <f t="shared" si="6"/>
        <v>5991.48</v>
      </c>
      <c r="R31" s="44">
        <f t="shared" si="7"/>
        <v>0</v>
      </c>
      <c r="S31" s="44">
        <f t="shared" si="8"/>
        <v>0</v>
      </c>
      <c r="T31" s="265">
        <f t="shared" si="9"/>
        <v>20705.849999999999</v>
      </c>
      <c r="U31" s="266">
        <v>475</v>
      </c>
      <c r="V31" s="266">
        <v>1195</v>
      </c>
      <c r="W31" s="313"/>
      <c r="X31" s="314"/>
      <c r="Y31" s="313"/>
      <c r="Z31" s="266"/>
      <c r="AA31" s="313">
        <v>680</v>
      </c>
      <c r="AB31" s="313"/>
      <c r="AC31" s="313"/>
      <c r="AD31" s="271">
        <f t="shared" si="10"/>
        <v>2350</v>
      </c>
      <c r="AE31" s="56"/>
      <c r="AF31" s="253" t="s">
        <v>44</v>
      </c>
      <c r="AG31" s="268" t="s">
        <v>15</v>
      </c>
      <c r="AH31" s="269">
        <v>8.8109999999999999</v>
      </c>
      <c r="AI31" s="270">
        <f t="shared" si="12"/>
        <v>20705.849999999999</v>
      </c>
      <c r="AJ31" s="56"/>
      <c r="AK31" s="56"/>
      <c r="AL31" s="56"/>
      <c r="AM31" s="56"/>
    </row>
    <row r="32" spans="2:39" s="1" customFormat="1">
      <c r="B32" s="41">
        <v>26</v>
      </c>
      <c r="C32" s="244">
        <v>8001903</v>
      </c>
      <c r="D32" s="58" t="s">
        <v>14</v>
      </c>
      <c r="E32" s="227" t="s">
        <v>188</v>
      </c>
      <c r="F32" s="221"/>
      <c r="G32" s="257" t="s">
        <v>45</v>
      </c>
      <c r="H32" s="258" t="s">
        <v>15</v>
      </c>
      <c r="I32" s="279">
        <f t="shared" si="11"/>
        <v>1.47</v>
      </c>
      <c r="J32" s="252">
        <f>IF(G32='variaz. materia prima'!D33,'variaz. materia prima'!N33,"-")</f>
        <v>1.5482339999999999</v>
      </c>
      <c r="K32" s="44">
        <f t="shared" si="0"/>
        <v>7820.4</v>
      </c>
      <c r="L32" s="44">
        <f t="shared" si="1"/>
        <v>6343.05</v>
      </c>
      <c r="M32" s="44">
        <f t="shared" si="2"/>
        <v>0</v>
      </c>
      <c r="N32" s="44">
        <f t="shared" si="3"/>
        <v>176.4</v>
      </c>
      <c r="O32" s="44">
        <f t="shared" si="4"/>
        <v>176.4</v>
      </c>
      <c r="P32" s="44">
        <f t="shared" si="5"/>
        <v>0</v>
      </c>
      <c r="Q32" s="44">
        <f t="shared" si="6"/>
        <v>147</v>
      </c>
      <c r="R32" s="44">
        <f t="shared" si="7"/>
        <v>2499</v>
      </c>
      <c r="S32" s="44">
        <f t="shared" si="8"/>
        <v>0</v>
      </c>
      <c r="T32" s="265">
        <f t="shared" si="9"/>
        <v>17162.25</v>
      </c>
      <c r="U32" s="266">
        <v>5320</v>
      </c>
      <c r="V32" s="272">
        <v>4315</v>
      </c>
      <c r="W32" s="313"/>
      <c r="X32" s="314">
        <v>120</v>
      </c>
      <c r="Y32" s="313">
        <v>120</v>
      </c>
      <c r="Z32" s="266"/>
      <c r="AA32" s="313">
        <v>100</v>
      </c>
      <c r="AB32" s="313">
        <v>1700</v>
      </c>
      <c r="AC32" s="313"/>
      <c r="AD32" s="271">
        <f t="shared" si="10"/>
        <v>11675</v>
      </c>
      <c r="AE32" s="56"/>
      <c r="AF32" s="253" t="s">
        <v>45</v>
      </c>
      <c r="AG32" s="268" t="s">
        <v>15</v>
      </c>
      <c r="AH32" s="269">
        <v>1.47</v>
      </c>
      <c r="AI32" s="270">
        <f t="shared" si="12"/>
        <v>17162.25</v>
      </c>
      <c r="AJ32" s="56"/>
      <c r="AK32" s="56"/>
      <c r="AL32" s="56"/>
      <c r="AM32" s="56"/>
    </row>
    <row r="33" spans="1:39" s="1" customFormat="1">
      <c r="A33" s="1" t="s">
        <v>52</v>
      </c>
      <c r="B33" s="124">
        <v>27</v>
      </c>
      <c r="C33" s="245">
        <v>8002822</v>
      </c>
      <c r="D33" s="58" t="s">
        <v>48</v>
      </c>
      <c r="E33" s="222" t="s">
        <v>201</v>
      </c>
      <c r="F33" s="219"/>
      <c r="G33" s="128"/>
      <c r="H33" s="245" t="s">
        <v>15</v>
      </c>
      <c r="I33" s="124">
        <v>4.6500000000000004</v>
      </c>
      <c r="J33" s="260">
        <f>I33+I33*'variaz. materia prima'!$T$37</f>
        <v>5.2585107278879963</v>
      </c>
      <c r="K33" s="44">
        <f t="shared" si="0"/>
        <v>0</v>
      </c>
      <c r="L33" s="44">
        <f t="shared" si="1"/>
        <v>0</v>
      </c>
      <c r="M33" s="44">
        <f t="shared" si="2"/>
        <v>0</v>
      </c>
      <c r="N33" s="44">
        <f t="shared" si="3"/>
        <v>4185</v>
      </c>
      <c r="O33" s="44">
        <f t="shared" si="4"/>
        <v>0</v>
      </c>
      <c r="P33" s="44">
        <f t="shared" si="5"/>
        <v>0</v>
      </c>
      <c r="Q33" s="44">
        <f t="shared" si="6"/>
        <v>0</v>
      </c>
      <c r="R33" s="44">
        <f t="shared" si="7"/>
        <v>0</v>
      </c>
      <c r="S33" s="44">
        <f t="shared" si="8"/>
        <v>0</v>
      </c>
      <c r="T33" s="265">
        <f t="shared" si="9"/>
        <v>4185</v>
      </c>
      <c r="U33" s="315"/>
      <c r="V33" s="315"/>
      <c r="W33" s="315"/>
      <c r="X33" s="315">
        <v>900</v>
      </c>
      <c r="Y33" s="315"/>
      <c r="Z33" s="273"/>
      <c r="AA33" s="315"/>
      <c r="AB33" s="315"/>
      <c r="AC33" s="315"/>
      <c r="AD33" s="271">
        <f t="shared" si="10"/>
        <v>900</v>
      </c>
      <c r="AE33" s="56"/>
      <c r="AF33" s="56"/>
      <c r="AG33" s="56"/>
      <c r="AH33" s="56"/>
      <c r="AI33" s="56"/>
      <c r="AJ33" s="56"/>
      <c r="AK33" s="56"/>
      <c r="AL33" s="56"/>
      <c r="AM33" s="56"/>
    </row>
    <row r="34" spans="1:39">
      <c r="A34" s="1" t="s">
        <v>52</v>
      </c>
      <c r="B34" s="124">
        <v>28</v>
      </c>
      <c r="C34" s="245">
        <v>8002823</v>
      </c>
      <c r="D34" s="58" t="s">
        <v>49</v>
      </c>
      <c r="E34" s="222" t="s">
        <v>201</v>
      </c>
      <c r="F34" s="219"/>
      <c r="G34" s="128"/>
      <c r="H34" s="245" t="s">
        <v>15</v>
      </c>
      <c r="I34" s="261">
        <v>1.6</v>
      </c>
      <c r="J34" s="260">
        <f>I34+I34*'variaz. materia prima'!$T$37</f>
        <v>1.8093800354023215</v>
      </c>
      <c r="K34" s="44">
        <f t="shared" si="0"/>
        <v>0</v>
      </c>
      <c r="L34" s="44">
        <f t="shared" si="1"/>
        <v>0</v>
      </c>
      <c r="M34" s="44">
        <f t="shared" si="2"/>
        <v>0</v>
      </c>
      <c r="N34" s="44">
        <f t="shared" si="3"/>
        <v>960</v>
      </c>
      <c r="O34" s="44">
        <f t="shared" si="4"/>
        <v>0</v>
      </c>
      <c r="P34" s="44">
        <f t="shared" si="5"/>
        <v>0</v>
      </c>
      <c r="Q34" s="44">
        <f t="shared" si="6"/>
        <v>0</v>
      </c>
      <c r="R34" s="44">
        <f t="shared" si="7"/>
        <v>0</v>
      </c>
      <c r="S34" s="44">
        <f t="shared" si="8"/>
        <v>0</v>
      </c>
      <c r="T34" s="265">
        <f t="shared" si="9"/>
        <v>960</v>
      </c>
      <c r="U34" s="315"/>
      <c r="V34" s="315"/>
      <c r="W34" s="315"/>
      <c r="X34" s="315">
        <v>600</v>
      </c>
      <c r="Y34" s="315"/>
      <c r="Z34" s="273"/>
      <c r="AA34" s="315"/>
      <c r="AB34" s="315"/>
      <c r="AC34" s="315"/>
      <c r="AD34" s="271">
        <f t="shared" si="10"/>
        <v>600</v>
      </c>
      <c r="AE34" s="56"/>
      <c r="AF34" s="56"/>
      <c r="AG34" s="56"/>
      <c r="AH34" s="56"/>
      <c r="AI34" s="56"/>
      <c r="AJ34" s="56"/>
      <c r="AK34" s="56"/>
      <c r="AL34" s="56"/>
      <c r="AM34" s="56"/>
    </row>
    <row r="35" spans="1:39">
      <c r="A35" s="1" t="s">
        <v>52</v>
      </c>
      <c r="B35" s="124">
        <v>29</v>
      </c>
      <c r="C35" s="245" t="s">
        <v>236</v>
      </c>
      <c r="D35" s="58" t="s">
        <v>275</v>
      </c>
      <c r="E35" s="58" t="s">
        <v>189</v>
      </c>
      <c r="F35" s="219"/>
      <c r="G35" s="128"/>
      <c r="H35" s="245" t="s">
        <v>15</v>
      </c>
      <c r="I35" s="124">
        <v>0.15</v>
      </c>
      <c r="J35" s="260">
        <f>I35+I35*'variaz. materia prima'!$T$37</f>
        <v>0.16962937831896763</v>
      </c>
      <c r="K35" s="44">
        <f t="shared" si="0"/>
        <v>120</v>
      </c>
      <c r="L35" s="44">
        <f t="shared" si="1"/>
        <v>0</v>
      </c>
      <c r="M35" s="44">
        <f t="shared" si="2"/>
        <v>0</v>
      </c>
      <c r="N35" s="44">
        <f t="shared" si="3"/>
        <v>0</v>
      </c>
      <c r="O35" s="44">
        <f t="shared" si="4"/>
        <v>0</v>
      </c>
      <c r="P35" s="44">
        <f t="shared" si="5"/>
        <v>0</v>
      </c>
      <c r="Q35" s="44">
        <f t="shared" si="6"/>
        <v>0</v>
      </c>
      <c r="R35" s="44">
        <f t="shared" si="7"/>
        <v>0</v>
      </c>
      <c r="S35" s="44">
        <f t="shared" si="8"/>
        <v>0</v>
      </c>
      <c r="T35" s="265">
        <f t="shared" si="9"/>
        <v>120</v>
      </c>
      <c r="U35" s="266">
        <v>800</v>
      </c>
      <c r="V35" s="315"/>
      <c r="W35" s="315"/>
      <c r="X35" s="314"/>
      <c r="Y35" s="315"/>
      <c r="Z35" s="273"/>
      <c r="AA35" s="315"/>
      <c r="AB35" s="315"/>
      <c r="AC35" s="315"/>
      <c r="AD35" s="271">
        <f t="shared" si="10"/>
        <v>800</v>
      </c>
      <c r="AE35" s="56"/>
      <c r="AF35" s="56"/>
      <c r="AG35" s="56"/>
      <c r="AH35" s="56"/>
      <c r="AI35" s="56"/>
      <c r="AJ35" s="56"/>
      <c r="AK35" s="56"/>
      <c r="AL35" s="56"/>
      <c r="AM35" s="56"/>
    </row>
    <row r="36" spans="1:39" ht="13.5" thickBot="1">
      <c r="A36" s="1" t="s">
        <v>52</v>
      </c>
      <c r="B36" s="124">
        <v>30</v>
      </c>
      <c r="C36" s="245" t="s">
        <v>237</v>
      </c>
      <c r="D36" s="58" t="s">
        <v>61</v>
      </c>
      <c r="E36" s="58" t="s">
        <v>190</v>
      </c>
      <c r="F36" s="219"/>
      <c r="G36" s="128"/>
      <c r="H36" s="245" t="s">
        <v>15</v>
      </c>
      <c r="I36" s="124">
        <v>3.63</v>
      </c>
      <c r="J36" s="260">
        <f>I36+I36*'variaz. materia prima'!$T$37</f>
        <v>4.1050309553190161</v>
      </c>
      <c r="K36" s="44">
        <f t="shared" si="0"/>
        <v>0</v>
      </c>
      <c r="L36" s="44">
        <f t="shared" si="1"/>
        <v>72.599999999999994</v>
      </c>
      <c r="M36" s="44">
        <f t="shared" si="2"/>
        <v>0</v>
      </c>
      <c r="N36" s="44">
        <f t="shared" si="3"/>
        <v>0</v>
      </c>
      <c r="O36" s="44">
        <f t="shared" si="4"/>
        <v>0</v>
      </c>
      <c r="P36" s="44">
        <f t="shared" si="5"/>
        <v>0</v>
      </c>
      <c r="Q36" s="44">
        <f t="shared" si="6"/>
        <v>0</v>
      </c>
      <c r="R36" s="44">
        <f t="shared" si="7"/>
        <v>1815</v>
      </c>
      <c r="S36" s="44">
        <f t="shared" si="8"/>
        <v>0</v>
      </c>
      <c r="T36" s="265">
        <f t="shared" si="9"/>
        <v>1887.6</v>
      </c>
      <c r="U36" s="315"/>
      <c r="V36" s="315">
        <v>20</v>
      </c>
      <c r="W36" s="315"/>
      <c r="X36" s="315"/>
      <c r="Y36" s="315"/>
      <c r="Z36" s="273"/>
      <c r="AA36" s="315"/>
      <c r="AB36" s="315">
        <v>500</v>
      </c>
      <c r="AC36" s="315"/>
      <c r="AD36" s="271">
        <f t="shared" si="10"/>
        <v>520</v>
      </c>
      <c r="AE36" s="56"/>
      <c r="AF36" s="56"/>
      <c r="AG36" s="56"/>
      <c r="AH36" s="56"/>
      <c r="AI36" s="56"/>
      <c r="AJ36" s="56"/>
      <c r="AK36" s="56"/>
      <c r="AL36" s="56"/>
      <c r="AM36" s="56"/>
    </row>
    <row r="37" spans="1:39" ht="13.5" thickBot="1">
      <c r="B37" s="62" t="s">
        <v>108</v>
      </c>
      <c r="D37" s="63"/>
      <c r="E37" s="63"/>
      <c r="F37" s="63"/>
      <c r="G37" s="56"/>
      <c r="H37" s="56"/>
      <c r="I37" s="56"/>
      <c r="J37" s="56"/>
      <c r="K37" s="246">
        <f t="shared" ref="K37:T37" si="13">SUM(K7:K36)</f>
        <v>409722.87749999994</v>
      </c>
      <c r="L37" s="246">
        <f t="shared" si="13"/>
        <v>727634.6115</v>
      </c>
      <c r="M37" s="246">
        <f t="shared" si="13"/>
        <v>9294.9249999999993</v>
      </c>
      <c r="N37" s="246">
        <f t="shared" si="13"/>
        <v>69255.16</v>
      </c>
      <c r="O37" s="246">
        <f t="shared" si="13"/>
        <v>159314.57499999998</v>
      </c>
      <c r="P37" s="246">
        <f t="shared" si="13"/>
        <v>567667.80249999999</v>
      </c>
      <c r="Q37" s="247">
        <f t="shared" si="13"/>
        <v>992361</v>
      </c>
      <c r="R37" s="246">
        <f t="shared" si="13"/>
        <v>903338.59000000008</v>
      </c>
      <c r="S37" s="246">
        <f t="shared" si="13"/>
        <v>2881.7375000000002</v>
      </c>
      <c r="T37" s="78">
        <f t="shared" si="13"/>
        <v>3841471.2789999996</v>
      </c>
      <c r="V37" s="56"/>
      <c r="AE37" s="56"/>
      <c r="AF37" s="56"/>
      <c r="AG37" s="56"/>
      <c r="AH37" s="262"/>
      <c r="AI37" s="262">
        <f>+SUM(AI7:AI36)</f>
        <v>3834318.6789999995</v>
      </c>
      <c r="AJ37" s="56"/>
      <c r="AK37" s="56"/>
      <c r="AL37" s="56"/>
      <c r="AM37" s="56"/>
    </row>
    <row r="38" spans="1:39" ht="15.6" customHeight="1">
      <c r="B38" s="56" t="s">
        <v>107</v>
      </c>
      <c r="C38" s="56" t="s">
        <v>106</v>
      </c>
      <c r="D38" s="62"/>
      <c r="E38" s="62"/>
      <c r="F38" s="62"/>
      <c r="G38" s="52"/>
      <c r="H38" s="52"/>
      <c r="I38" s="52"/>
      <c r="J38" s="52"/>
      <c r="K38" s="129"/>
      <c r="L38" s="129"/>
      <c r="M38" s="129"/>
      <c r="N38" s="129"/>
      <c r="O38" s="129"/>
      <c r="P38" s="129"/>
      <c r="Q38" s="129"/>
      <c r="R38" s="129"/>
      <c r="S38" s="129"/>
      <c r="T38" s="228"/>
      <c r="U38" s="192"/>
      <c r="V38" s="192"/>
      <c r="W38" s="192"/>
      <c r="X38" s="192"/>
      <c r="Z38" s="192"/>
      <c r="AB38" s="192"/>
      <c r="AC38" s="192"/>
    </row>
    <row r="39" spans="1:39">
      <c r="B39" s="130" t="s">
        <v>52</v>
      </c>
      <c r="C39" s="62" t="s">
        <v>51</v>
      </c>
      <c r="D39" s="62"/>
      <c r="E39" s="226">
        <f>26+559+609+559+76+321</f>
        <v>2150</v>
      </c>
      <c r="F39" s="62"/>
      <c r="G39" s="52"/>
      <c r="H39" s="52"/>
      <c r="I39" s="52"/>
      <c r="J39" s="52"/>
      <c r="L39" s="39"/>
      <c r="M39" s="39"/>
      <c r="N39" s="39"/>
      <c r="O39" s="39"/>
      <c r="P39" s="39"/>
      <c r="S39" s="229"/>
      <c r="T39" s="229"/>
      <c r="U39" s="189"/>
      <c r="V39" s="190"/>
      <c r="W39" s="189"/>
      <c r="X39" s="189"/>
      <c r="Y39" s="189"/>
      <c r="Z39" s="191"/>
      <c r="AA39" s="189"/>
      <c r="AB39" s="189"/>
      <c r="AC39" s="189"/>
    </row>
    <row r="40" spans="1:39">
      <c r="B40" s="186"/>
      <c r="C40" s="62" t="s">
        <v>172</v>
      </c>
      <c r="P40" s="418"/>
      <c r="Q40" s="418"/>
      <c r="R40" s="199"/>
      <c r="S40" s="230"/>
      <c r="T40" s="231"/>
    </row>
    <row r="41" spans="1:39">
      <c r="B41" s="201"/>
      <c r="C41" s="56" t="s">
        <v>174</v>
      </c>
      <c r="P41" s="418"/>
      <c r="Q41" s="418"/>
      <c r="R41" s="199"/>
      <c r="S41" s="199"/>
      <c r="T41" s="199"/>
    </row>
    <row r="42" spans="1:39">
      <c r="P42" s="86"/>
      <c r="Q42" s="86"/>
      <c r="R42" s="200" t="s">
        <v>173</v>
      </c>
    </row>
    <row r="43" spans="1:39" ht="14.45" customHeight="1">
      <c r="B43" s="188"/>
      <c r="P43" s="409" t="s">
        <v>100</v>
      </c>
      <c r="Q43" s="410"/>
      <c r="R43" s="87">
        <v>1</v>
      </c>
      <c r="S43" s="413">
        <f>S44/2</f>
        <v>1920735.6394999998</v>
      </c>
      <c r="T43" s="414"/>
      <c r="U43" s="274"/>
      <c r="V43" s="275"/>
      <c r="W43" s="274"/>
      <c r="X43" s="274"/>
      <c r="Y43" s="274"/>
      <c r="Z43" s="276"/>
    </row>
    <row r="44" spans="1:39" ht="19.5">
      <c r="B44" s="188"/>
      <c r="P44" s="411"/>
      <c r="Q44" s="412"/>
      <c r="R44" s="88">
        <v>2</v>
      </c>
      <c r="S44" s="415">
        <f>+T37</f>
        <v>3841471.2789999996</v>
      </c>
      <c r="T44" s="416"/>
      <c r="U44" s="274"/>
      <c r="V44" s="275"/>
      <c r="W44" s="274"/>
      <c r="X44" s="274"/>
      <c r="Y44" s="274"/>
      <c r="Z44" s="276"/>
    </row>
    <row r="46" spans="1:39" s="66" customFormat="1">
      <c r="B46" s="56"/>
      <c r="C46" s="56"/>
      <c r="D46" s="56"/>
      <c r="E46" s="56"/>
      <c r="F46" s="56"/>
      <c r="G46"/>
      <c r="H46"/>
      <c r="I46"/>
      <c r="J46"/>
      <c r="K46" s="33"/>
      <c r="L46" s="1"/>
      <c r="M46"/>
      <c r="N46"/>
      <c r="O46"/>
      <c r="P46" s="19"/>
      <c r="Q46"/>
      <c r="R46"/>
      <c r="S46"/>
      <c r="T46" s="236"/>
      <c r="U46" s="56"/>
      <c r="W46" s="56"/>
      <c r="X46" s="56"/>
      <c r="Y46" s="56"/>
      <c r="Z46" s="67"/>
      <c r="AA46" s="56"/>
      <c r="AB46" s="56"/>
      <c r="AC46" s="56"/>
      <c r="AD46" s="56"/>
      <c r="AE46"/>
      <c r="AF46"/>
      <c r="AG46"/>
      <c r="AH46"/>
      <c r="AI46"/>
    </row>
    <row r="47" spans="1:39" s="66" customFormat="1">
      <c r="B47" s="56"/>
      <c r="C47" s="56"/>
      <c r="D47" s="56"/>
      <c r="E47" s="56"/>
      <c r="F47" s="56"/>
      <c r="G47"/>
      <c r="H47"/>
      <c r="I47"/>
      <c r="J47"/>
      <c r="K47" s="33"/>
      <c r="L47" s="1"/>
      <c r="M47"/>
      <c r="N47"/>
      <c r="O47"/>
      <c r="P47" s="19"/>
      <c r="Q47"/>
      <c r="R47"/>
      <c r="S47"/>
      <c r="T47" s="233"/>
      <c r="U47"/>
      <c r="V47"/>
      <c r="W47"/>
      <c r="X47"/>
      <c r="Y47"/>
    </row>
    <row r="48" spans="1:39" s="66" customFormat="1">
      <c r="B48" s="56"/>
      <c r="C48" s="56"/>
      <c r="D48" s="56"/>
      <c r="E48" s="56"/>
      <c r="F48" s="56"/>
      <c r="G48"/>
      <c r="H48"/>
      <c r="I48"/>
      <c r="J48"/>
      <c r="K48" s="33"/>
      <c r="L48" s="1"/>
      <c r="M48"/>
      <c r="N48"/>
      <c r="O48"/>
      <c r="P48" s="19"/>
      <c r="Q48"/>
      <c r="R48"/>
      <c r="S48"/>
      <c r="T48" s="234"/>
      <c r="U48"/>
      <c r="V48"/>
      <c r="W48"/>
      <c r="X48"/>
      <c r="Y48"/>
    </row>
    <row r="49" spans="2:35" s="66" customFormat="1">
      <c r="B49" s="56"/>
      <c r="C49" s="56"/>
      <c r="D49" s="56"/>
      <c r="E49" s="56"/>
      <c r="F49" s="56"/>
      <c r="G49"/>
      <c r="H49"/>
      <c r="I49"/>
      <c r="J49"/>
      <c r="K49" s="33"/>
      <c r="L49" s="1"/>
      <c r="M49"/>
      <c r="N49"/>
      <c r="O49"/>
      <c r="P49" s="19"/>
      <c r="Q49"/>
      <c r="R49"/>
      <c r="S49"/>
      <c r="T49" s="233"/>
      <c r="U49" s="56"/>
      <c r="W49" s="56"/>
      <c r="X49" s="56"/>
      <c r="Y49" s="56"/>
      <c r="Z49" s="67"/>
      <c r="AA49" s="56"/>
      <c r="AB49" s="56"/>
      <c r="AC49" s="56"/>
      <c r="AD49" s="56"/>
      <c r="AE49"/>
      <c r="AF49"/>
      <c r="AG49"/>
      <c r="AH49"/>
      <c r="AI49"/>
    </row>
  </sheetData>
  <autoFilter ref="D6:F44"/>
  <mergeCells count="7">
    <mergeCell ref="K5:S5"/>
    <mergeCell ref="U5:AD5"/>
    <mergeCell ref="P40:Q40"/>
    <mergeCell ref="P41:Q41"/>
    <mergeCell ref="P43:Q44"/>
    <mergeCell ref="S43:T43"/>
    <mergeCell ref="S44:T44"/>
  </mergeCells>
  <pageMargins left="0.7" right="0.7" top="0.75" bottom="0.75" header="0.3" footer="0.3"/>
  <pageSetup paperSize="9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</sheetPr>
  <dimension ref="A1:AH60"/>
  <sheetViews>
    <sheetView topLeftCell="A5" zoomScale="115" zoomScaleNormal="115" workbookViewId="0">
      <pane xSplit="3" ySplit="2" topLeftCell="D11" activePane="bottomRight" state="frozen"/>
      <selection activeCell="A37" sqref="A37:A40"/>
      <selection pane="topRight" activeCell="A37" sqref="A37:A40"/>
      <selection pane="bottomLeft" activeCell="A37" sqref="A37:A40"/>
      <selection pane="bottomRight" activeCell="A37" sqref="A37:A40"/>
    </sheetView>
  </sheetViews>
  <sheetFormatPr defaultRowHeight="12.75" outlineLevelCol="2"/>
  <cols>
    <col min="1" max="1" width="2.7109375" style="56" bestFit="1" customWidth="1"/>
    <col min="2" max="2" width="8.5703125" style="56" customWidth="1"/>
    <col min="3" max="3" width="11.28515625" style="56" customWidth="1"/>
    <col min="4" max="4" width="97.42578125" style="56" customWidth="1" outlineLevel="1"/>
    <col min="5" max="5" width="45.28515625" style="56" hidden="1" customWidth="1" outlineLevel="2"/>
    <col min="6" max="6" width="14.5703125" style="56" hidden="1" customWidth="1" outlineLevel="2"/>
    <col min="7" max="7" width="12.28515625" style="56" customWidth="1" outlineLevel="1" collapsed="1"/>
    <col min="8" max="9" width="8.28515625" style="56" customWidth="1" outlineLevel="1"/>
    <col min="10" max="10" width="10.85546875" style="56" customWidth="1" outlineLevel="1"/>
    <col min="11" max="11" width="14.85546875" style="282" customWidth="1"/>
    <col min="12" max="12" width="14.7109375" style="66" customWidth="1"/>
    <col min="13" max="13" width="10.7109375" style="56" customWidth="1"/>
    <col min="14" max="14" width="11.42578125" style="56" customWidth="1"/>
    <col min="15" max="15" width="12.7109375" style="56" customWidth="1"/>
    <col min="16" max="16" width="13" style="67" customWidth="1"/>
    <col min="17" max="17" width="15.42578125" style="56" customWidth="1"/>
    <col min="18" max="18" width="18.140625" style="56" customWidth="1"/>
    <col min="19" max="19" width="10.7109375" style="56" customWidth="1"/>
    <col min="20" max="20" width="19.7109375" style="56" customWidth="1"/>
    <col min="21" max="21" width="10.7109375" style="56" customWidth="1"/>
    <col min="22" max="22" width="10.7109375" style="66" customWidth="1"/>
    <col min="23" max="25" width="10.7109375" style="56" customWidth="1"/>
    <col min="26" max="26" width="10.7109375" style="67" customWidth="1"/>
    <col min="27" max="30" width="10.7109375" style="56" customWidth="1"/>
    <col min="31" max="31" width="8.85546875" style="56" customWidth="1"/>
    <col min="32" max="32" width="10.28515625" style="56" bestFit="1" customWidth="1"/>
    <col min="33" max="33" width="9.140625" style="56"/>
    <col min="34" max="34" width="11.140625" style="56" bestFit="1" customWidth="1"/>
    <col min="35" max="16384" width="9.140625" style="56"/>
  </cols>
  <sheetData>
    <row r="1" spans="2:34" ht="13.15" hidden="1" customHeight="1">
      <c r="B1" s="55"/>
    </row>
    <row r="2" spans="2:34" ht="13.15" hidden="1" customHeight="1"/>
    <row r="3" spans="2:34" ht="21" hidden="1" customHeight="1">
      <c r="C3" s="38"/>
      <c r="D3" s="38"/>
      <c r="E3" s="38"/>
      <c r="F3" s="38"/>
      <c r="G3" s="38"/>
      <c r="H3" s="38"/>
      <c r="I3" s="38"/>
      <c r="J3" s="38"/>
      <c r="K3" s="34"/>
      <c r="U3" s="38"/>
    </row>
    <row r="4" spans="2:34" ht="13.15" hidden="1" customHeight="1">
      <c r="B4" s="56" t="s">
        <v>0</v>
      </c>
    </row>
    <row r="5" spans="2:34" ht="21.6" customHeight="1" thickBot="1">
      <c r="D5" s="56">
        <f>1750+530</f>
        <v>2280</v>
      </c>
      <c r="K5" s="424" t="s">
        <v>278</v>
      </c>
      <c r="L5" s="424"/>
      <c r="M5" s="424"/>
      <c r="N5" s="424"/>
      <c r="O5" s="424"/>
      <c r="P5" s="424"/>
      <c r="Q5" s="424"/>
      <c r="R5" s="424"/>
      <c r="S5" s="424"/>
      <c r="T5" s="263" t="s">
        <v>60</v>
      </c>
      <c r="U5" s="425" t="s">
        <v>171</v>
      </c>
      <c r="V5" s="425"/>
      <c r="W5" s="425"/>
      <c r="X5" s="425"/>
      <c r="Y5" s="425"/>
      <c r="Z5" s="425"/>
      <c r="AA5" s="425"/>
      <c r="AB5" s="425"/>
      <c r="AC5" s="425"/>
      <c r="AD5" s="425"/>
    </row>
    <row r="6" spans="2:34" ht="39" thickBot="1">
      <c r="B6" s="3" t="s">
        <v>1</v>
      </c>
      <c r="C6" s="53" t="s">
        <v>97</v>
      </c>
      <c r="D6" s="54" t="s">
        <v>2</v>
      </c>
      <c r="E6" s="215" t="s">
        <v>177</v>
      </c>
      <c r="F6" s="215" t="s">
        <v>191</v>
      </c>
      <c r="G6" s="79" t="s">
        <v>46</v>
      </c>
      <c r="H6" s="79" t="s">
        <v>17</v>
      </c>
      <c r="I6" s="187" t="s">
        <v>113</v>
      </c>
      <c r="J6" s="264" t="s">
        <v>287</v>
      </c>
      <c r="K6" s="204" t="s">
        <v>241</v>
      </c>
      <c r="L6" s="204" t="s">
        <v>242</v>
      </c>
      <c r="M6" s="204" t="s">
        <v>243</v>
      </c>
      <c r="N6" s="204" t="s">
        <v>244</v>
      </c>
      <c r="O6" s="204" t="s">
        <v>245</v>
      </c>
      <c r="P6" s="204" t="s">
        <v>246</v>
      </c>
      <c r="Q6" s="204" t="s">
        <v>247</v>
      </c>
      <c r="R6" s="204" t="s">
        <v>248</v>
      </c>
      <c r="S6" s="204" t="s">
        <v>249</v>
      </c>
      <c r="T6" s="309" t="s">
        <v>276</v>
      </c>
      <c r="U6" s="310" t="s">
        <v>296</v>
      </c>
      <c r="V6" s="310" t="s">
        <v>295</v>
      </c>
      <c r="W6" s="310" t="s">
        <v>294</v>
      </c>
      <c r="X6" s="310" t="s">
        <v>293</v>
      </c>
      <c r="Y6" s="310" t="s">
        <v>292</v>
      </c>
      <c r="Z6" s="311" t="s">
        <v>291</v>
      </c>
      <c r="AA6" s="310" t="s">
        <v>290</v>
      </c>
      <c r="AB6" s="310" t="s">
        <v>288</v>
      </c>
      <c r="AC6" s="310" t="s">
        <v>289</v>
      </c>
      <c r="AD6" s="209" t="s">
        <v>176</v>
      </c>
      <c r="AF6" s="248" t="s">
        <v>46</v>
      </c>
      <c r="AG6" s="248" t="s">
        <v>116</v>
      </c>
      <c r="AH6" s="249" t="s">
        <v>142</v>
      </c>
    </row>
    <row r="7" spans="2:34" s="66" customFormat="1">
      <c r="B7" s="41">
        <v>1</v>
      </c>
      <c r="C7" s="41">
        <v>8001851</v>
      </c>
      <c r="D7" s="57" t="s">
        <v>250</v>
      </c>
      <c r="E7" s="217" t="s">
        <v>193</v>
      </c>
      <c r="F7" s="219" t="s">
        <v>192</v>
      </c>
      <c r="G7" s="250" t="s">
        <v>19</v>
      </c>
      <c r="H7" s="251" t="s">
        <v>15</v>
      </c>
      <c r="I7" s="252">
        <v>7.2</v>
      </c>
      <c r="J7" s="252">
        <f>IF(G7='variaz. materia prima'!D7,'variaz. materia prima'!N7,"-")</f>
        <v>7.8216960000000002</v>
      </c>
      <c r="K7" s="43">
        <f t="shared" ref="K7:K39" si="0">U7*$J7</f>
        <v>4693.0176000000001</v>
      </c>
      <c r="L7" s="360">
        <f t="shared" ref="L7:L39" si="1">V7*$J7</f>
        <v>49863.311999999998</v>
      </c>
      <c r="M7" s="360">
        <f t="shared" ref="M7:M39" si="2">W7*$J7</f>
        <v>1173.2544</v>
      </c>
      <c r="N7" s="360">
        <f t="shared" ref="N7:N39" si="3">X7*$J7</f>
        <v>21822.53184</v>
      </c>
      <c r="O7" s="360">
        <f t="shared" ref="O7:O39" si="4">Y7*$J7</f>
        <v>17364.165120000001</v>
      </c>
      <c r="P7" s="360">
        <f t="shared" ref="P7:P39" si="5">Z7*$J7</f>
        <v>220962.91200000001</v>
      </c>
      <c r="Q7" s="360">
        <f t="shared" ref="Q7:Q39" si="6">AA7*$J7</f>
        <v>226047.01440000001</v>
      </c>
      <c r="R7" s="360">
        <f t="shared" ref="R7:R39" si="7">AB7*$J7</f>
        <v>327650.84544</v>
      </c>
      <c r="S7" s="360">
        <f t="shared" ref="S7:S39" si="8">AC7*$J7</f>
        <v>0</v>
      </c>
      <c r="T7" s="265">
        <f t="shared" ref="T7:T39" si="9">+AD7*J7</f>
        <v>869577.05280000006</v>
      </c>
      <c r="U7" s="316">
        <v>600</v>
      </c>
      <c r="V7" s="293">
        <v>6375</v>
      </c>
      <c r="W7" s="317">
        <v>150</v>
      </c>
      <c r="X7" s="318">
        <v>2790</v>
      </c>
      <c r="Y7" s="317">
        <v>2220</v>
      </c>
      <c r="Z7" s="293">
        <v>28250</v>
      </c>
      <c r="AA7" s="317">
        <v>28900</v>
      </c>
      <c r="AB7" s="317">
        <v>41890</v>
      </c>
      <c r="AC7" s="317"/>
      <c r="AD7" s="267">
        <f t="shared" ref="AD7:AD39" si="10">SUM(U7:AC7)</f>
        <v>111175</v>
      </c>
      <c r="AF7" s="253" t="s">
        <v>19</v>
      </c>
      <c r="AG7" s="268" t="s">
        <v>15</v>
      </c>
      <c r="AH7" s="269">
        <v>6.9119999999999999</v>
      </c>
    </row>
    <row r="8" spans="2:34" s="66" customFormat="1">
      <c r="B8" s="41">
        <v>2</v>
      </c>
      <c r="C8" s="41">
        <v>8001852</v>
      </c>
      <c r="D8" s="58" t="s">
        <v>251</v>
      </c>
      <c r="E8" s="218" t="s">
        <v>178</v>
      </c>
      <c r="F8" s="219" t="s">
        <v>192</v>
      </c>
      <c r="G8" s="250" t="s">
        <v>20</v>
      </c>
      <c r="H8" s="245" t="s">
        <v>15</v>
      </c>
      <c r="I8" s="252">
        <v>7.2</v>
      </c>
      <c r="J8" s="252">
        <f>IF(G8='variaz. materia prima'!D8,'variaz. materia prima'!N8,"-")</f>
        <v>7.8216960000000002</v>
      </c>
      <c r="K8" s="43">
        <f t="shared" si="0"/>
        <v>391.08480000000003</v>
      </c>
      <c r="L8" s="360">
        <f t="shared" si="1"/>
        <v>3285.1123200000002</v>
      </c>
      <c r="M8" s="360">
        <f t="shared" si="2"/>
        <v>0</v>
      </c>
      <c r="N8" s="360">
        <f t="shared" si="3"/>
        <v>1877.20704</v>
      </c>
      <c r="O8" s="360">
        <f t="shared" si="4"/>
        <v>1251.47136</v>
      </c>
      <c r="P8" s="360">
        <f t="shared" si="5"/>
        <v>4067.2819199999999</v>
      </c>
      <c r="Q8" s="360">
        <f t="shared" si="6"/>
        <v>391.08480000000003</v>
      </c>
      <c r="R8" s="360">
        <f t="shared" si="7"/>
        <v>14704.788480000001</v>
      </c>
      <c r="S8" s="360">
        <f t="shared" si="8"/>
        <v>0</v>
      </c>
      <c r="T8" s="265">
        <f t="shared" si="9"/>
        <v>25968.030720000002</v>
      </c>
      <c r="U8" s="316">
        <v>50</v>
      </c>
      <c r="V8" s="293">
        <v>420</v>
      </c>
      <c r="W8" s="317"/>
      <c r="X8" s="318">
        <v>240</v>
      </c>
      <c r="Y8" s="317">
        <v>160</v>
      </c>
      <c r="Z8" s="293">
        <v>520</v>
      </c>
      <c r="AA8" s="317">
        <v>50</v>
      </c>
      <c r="AB8" s="317">
        <v>1880</v>
      </c>
      <c r="AC8" s="317"/>
      <c r="AD8" s="267">
        <f t="shared" si="10"/>
        <v>3320</v>
      </c>
      <c r="AF8" s="253" t="s">
        <v>20</v>
      </c>
      <c r="AG8" s="268" t="s">
        <v>15</v>
      </c>
      <c r="AH8" s="269">
        <v>6.9119999999999999</v>
      </c>
    </row>
    <row r="9" spans="2:34" s="66" customFormat="1">
      <c r="B9" s="41">
        <v>3</v>
      </c>
      <c r="C9" s="41">
        <v>8001853</v>
      </c>
      <c r="D9" s="58" t="s">
        <v>252</v>
      </c>
      <c r="E9" s="218" t="s">
        <v>179</v>
      </c>
      <c r="F9" s="219" t="s">
        <v>192</v>
      </c>
      <c r="G9" s="250" t="s">
        <v>21</v>
      </c>
      <c r="H9" s="245" t="s">
        <v>15</v>
      </c>
      <c r="I9" s="254">
        <v>6.45</v>
      </c>
      <c r="J9" s="252">
        <f>IF(G9='variaz. materia prima'!D9,'variaz. materia prima'!N9,"-")</f>
        <v>7.1956980000000001</v>
      </c>
      <c r="K9" s="43">
        <f t="shared" si="0"/>
        <v>0</v>
      </c>
      <c r="L9" s="360">
        <f t="shared" si="1"/>
        <v>575.65584000000001</v>
      </c>
      <c r="M9" s="360">
        <f t="shared" si="2"/>
        <v>0</v>
      </c>
      <c r="N9" s="360">
        <f t="shared" si="3"/>
        <v>1726.9675200000001</v>
      </c>
      <c r="O9" s="360">
        <f t="shared" si="4"/>
        <v>899.46225000000004</v>
      </c>
      <c r="P9" s="360">
        <f t="shared" si="5"/>
        <v>0</v>
      </c>
      <c r="Q9" s="360">
        <f t="shared" si="6"/>
        <v>12376.600560000001</v>
      </c>
      <c r="R9" s="360">
        <f t="shared" si="7"/>
        <v>13959.654120000001</v>
      </c>
      <c r="S9" s="360">
        <f t="shared" si="8"/>
        <v>0</v>
      </c>
      <c r="T9" s="265">
        <f t="shared" si="9"/>
        <v>29538.34029</v>
      </c>
      <c r="U9" s="319"/>
      <c r="V9" s="293">
        <v>80</v>
      </c>
      <c r="W9" s="317"/>
      <c r="X9" s="318">
        <v>240</v>
      </c>
      <c r="Y9" s="317">
        <v>125</v>
      </c>
      <c r="Z9" s="293"/>
      <c r="AA9" s="317">
        <v>1720</v>
      </c>
      <c r="AB9" s="320">
        <v>1940</v>
      </c>
      <c r="AC9" s="317"/>
      <c r="AD9" s="267">
        <f t="shared" si="10"/>
        <v>4105</v>
      </c>
      <c r="AF9" s="253" t="s">
        <v>21</v>
      </c>
      <c r="AG9" s="268" t="s">
        <v>15</v>
      </c>
      <c r="AH9" s="269">
        <v>6.3855000000000004</v>
      </c>
    </row>
    <row r="10" spans="2:34" s="66" customFormat="1">
      <c r="B10" s="41">
        <v>4</v>
      </c>
      <c r="C10" s="41">
        <v>8001854</v>
      </c>
      <c r="D10" s="58" t="s">
        <v>253</v>
      </c>
      <c r="E10" s="218" t="s">
        <v>180</v>
      </c>
      <c r="F10" s="219" t="s">
        <v>192</v>
      </c>
      <c r="G10" s="250" t="s">
        <v>22</v>
      </c>
      <c r="H10" s="245" t="s">
        <v>16</v>
      </c>
      <c r="I10" s="254">
        <v>6.95</v>
      </c>
      <c r="J10" s="252">
        <f>IF(G10='variaz. materia prima'!D10,'variaz. materia prima'!N10,"-")</f>
        <v>7.7503968000000008</v>
      </c>
      <c r="K10" s="43">
        <f t="shared" si="0"/>
        <v>387.51984000000004</v>
      </c>
      <c r="L10" s="360">
        <f t="shared" si="1"/>
        <v>852.54364800000008</v>
      </c>
      <c r="M10" s="360">
        <f t="shared" si="2"/>
        <v>0</v>
      </c>
      <c r="N10" s="360">
        <f t="shared" si="3"/>
        <v>930.04761600000006</v>
      </c>
      <c r="O10" s="360">
        <f t="shared" si="4"/>
        <v>155.00793600000003</v>
      </c>
      <c r="P10" s="360">
        <f t="shared" si="5"/>
        <v>0</v>
      </c>
      <c r="Q10" s="360">
        <f t="shared" si="6"/>
        <v>387.51984000000004</v>
      </c>
      <c r="R10" s="360">
        <f t="shared" si="7"/>
        <v>1395.0714240000002</v>
      </c>
      <c r="S10" s="360">
        <f t="shared" si="8"/>
        <v>0</v>
      </c>
      <c r="T10" s="265">
        <f t="shared" si="9"/>
        <v>4107.7103040000002</v>
      </c>
      <c r="U10" s="316">
        <v>50</v>
      </c>
      <c r="V10" s="293">
        <v>110</v>
      </c>
      <c r="W10" s="317"/>
      <c r="X10" s="318">
        <v>120</v>
      </c>
      <c r="Y10" s="317">
        <v>20</v>
      </c>
      <c r="Z10" s="293"/>
      <c r="AA10" s="317">
        <v>50</v>
      </c>
      <c r="AB10" s="317">
        <v>180</v>
      </c>
      <c r="AC10" s="317"/>
      <c r="AD10" s="267">
        <f t="shared" si="10"/>
        <v>530</v>
      </c>
      <c r="AF10" s="253" t="s">
        <v>22</v>
      </c>
      <c r="AG10" s="268" t="s">
        <v>16</v>
      </c>
      <c r="AH10" s="269">
        <v>6.8805000000000005</v>
      </c>
    </row>
    <row r="11" spans="2:34" s="66" customFormat="1">
      <c r="B11" s="41">
        <v>5</v>
      </c>
      <c r="C11" s="41">
        <v>8001857</v>
      </c>
      <c r="D11" s="58" t="s">
        <v>254</v>
      </c>
      <c r="E11" s="218" t="s">
        <v>181</v>
      </c>
      <c r="F11" s="219" t="s">
        <v>194</v>
      </c>
      <c r="G11" s="250" t="s">
        <v>24</v>
      </c>
      <c r="H11" s="245" t="s">
        <v>15</v>
      </c>
      <c r="I11" s="254">
        <v>13</v>
      </c>
      <c r="J11" s="252">
        <f>IF(G11='variaz. materia prima'!D12,'variaz. materia prima'!N12,"-")</f>
        <v>14.693387999999999</v>
      </c>
      <c r="K11" s="43">
        <f t="shared" si="0"/>
        <v>185136.68879999997</v>
      </c>
      <c r="L11" s="360">
        <f t="shared" si="1"/>
        <v>0</v>
      </c>
      <c r="M11" s="360">
        <f t="shared" si="2"/>
        <v>734.6694</v>
      </c>
      <c r="N11" s="360">
        <f t="shared" si="3"/>
        <v>8228.2972799999989</v>
      </c>
      <c r="O11" s="360">
        <f t="shared" si="4"/>
        <v>1469.3388</v>
      </c>
      <c r="P11" s="360">
        <f t="shared" si="5"/>
        <v>72732.270599999989</v>
      </c>
      <c r="Q11" s="360">
        <f t="shared" si="6"/>
        <v>210850.11779999998</v>
      </c>
      <c r="R11" s="360">
        <f t="shared" si="7"/>
        <v>132240.492</v>
      </c>
      <c r="S11" s="360">
        <f t="shared" si="8"/>
        <v>0</v>
      </c>
      <c r="T11" s="265">
        <f t="shared" si="9"/>
        <v>611391.87467999989</v>
      </c>
      <c r="U11" s="316">
        <v>12600</v>
      </c>
      <c r="V11" s="293"/>
      <c r="W11" s="317">
        <v>50</v>
      </c>
      <c r="X11" s="318">
        <v>560</v>
      </c>
      <c r="Y11" s="317">
        <v>100</v>
      </c>
      <c r="Z11" s="293">
        <v>4950</v>
      </c>
      <c r="AA11" s="317">
        <v>14350</v>
      </c>
      <c r="AB11" s="317">
        <v>9000</v>
      </c>
      <c r="AC11" s="317"/>
      <c r="AD11" s="267">
        <f t="shared" si="10"/>
        <v>41610</v>
      </c>
      <c r="AF11" s="253" t="s">
        <v>24</v>
      </c>
      <c r="AG11" s="268" t="s">
        <v>15</v>
      </c>
      <c r="AH11" s="269">
        <v>12.674999999999999</v>
      </c>
    </row>
    <row r="12" spans="2:34" s="66" customFormat="1">
      <c r="B12" s="41">
        <v>6</v>
      </c>
      <c r="C12" s="41">
        <v>8001858</v>
      </c>
      <c r="D12" s="58" t="s">
        <v>255</v>
      </c>
      <c r="E12" s="218" t="s">
        <v>195</v>
      </c>
      <c r="F12" s="219" t="s">
        <v>194</v>
      </c>
      <c r="G12" s="250" t="s">
        <v>25</v>
      </c>
      <c r="H12" s="245" t="s">
        <v>15</v>
      </c>
      <c r="I12" s="254">
        <v>13</v>
      </c>
      <c r="J12" s="252">
        <f>IF(G12='variaz. materia prima'!D13,'variaz. materia prima'!N13,"-")</f>
        <v>14.693387999999999</v>
      </c>
      <c r="K12" s="43">
        <f t="shared" si="0"/>
        <v>6171.2229599999991</v>
      </c>
      <c r="L12" s="360">
        <f t="shared" si="1"/>
        <v>0</v>
      </c>
      <c r="M12" s="360">
        <f t="shared" si="2"/>
        <v>0</v>
      </c>
      <c r="N12" s="360">
        <f t="shared" si="3"/>
        <v>0</v>
      </c>
      <c r="O12" s="360">
        <f t="shared" si="4"/>
        <v>0</v>
      </c>
      <c r="P12" s="360">
        <f t="shared" si="5"/>
        <v>0</v>
      </c>
      <c r="Q12" s="360">
        <f t="shared" si="6"/>
        <v>734.6694</v>
      </c>
      <c r="R12" s="360">
        <f t="shared" si="7"/>
        <v>1616.2726799999998</v>
      </c>
      <c r="S12" s="360">
        <f t="shared" si="8"/>
        <v>0</v>
      </c>
      <c r="T12" s="265">
        <f t="shared" si="9"/>
        <v>8522.1650399999999</v>
      </c>
      <c r="U12" s="316">
        <v>420</v>
      </c>
      <c r="V12" s="293"/>
      <c r="W12" s="317"/>
      <c r="X12" s="318"/>
      <c r="Y12" s="317"/>
      <c r="Z12" s="293"/>
      <c r="AA12" s="317">
        <v>50</v>
      </c>
      <c r="AB12" s="317">
        <v>110</v>
      </c>
      <c r="AC12" s="317"/>
      <c r="AD12" s="267">
        <f t="shared" si="10"/>
        <v>580</v>
      </c>
      <c r="AF12" s="253" t="s">
        <v>25</v>
      </c>
      <c r="AG12" s="268" t="s">
        <v>15</v>
      </c>
      <c r="AH12" s="269">
        <v>12.674999999999999</v>
      </c>
    </row>
    <row r="13" spans="2:34" s="66" customFormat="1">
      <c r="B13" s="41">
        <v>7</v>
      </c>
      <c r="C13" s="41">
        <v>8001880</v>
      </c>
      <c r="D13" s="58" t="s">
        <v>256</v>
      </c>
      <c r="E13" s="218" t="s">
        <v>182</v>
      </c>
      <c r="F13" s="219" t="s">
        <v>194</v>
      </c>
      <c r="G13" s="250" t="s">
        <v>26</v>
      </c>
      <c r="H13" s="245" t="s">
        <v>15</v>
      </c>
      <c r="I13" s="254">
        <v>8.4499999999999993</v>
      </c>
      <c r="J13" s="252">
        <f>IF(G13='variaz. materia prima'!D14,'variaz. materia prima'!N14,"-")</f>
        <v>9.4173359999999988</v>
      </c>
      <c r="K13" s="43">
        <f t="shared" si="0"/>
        <v>8758.1224799999982</v>
      </c>
      <c r="L13" s="360">
        <f t="shared" si="1"/>
        <v>0</v>
      </c>
      <c r="M13" s="360">
        <f t="shared" si="2"/>
        <v>0</v>
      </c>
      <c r="N13" s="360">
        <f t="shared" si="3"/>
        <v>753.38687999999991</v>
      </c>
      <c r="O13" s="360">
        <f t="shared" si="4"/>
        <v>0</v>
      </c>
      <c r="P13" s="360">
        <f t="shared" si="5"/>
        <v>0</v>
      </c>
      <c r="Q13" s="360">
        <f t="shared" si="6"/>
        <v>1412.6003999999998</v>
      </c>
      <c r="R13" s="360">
        <f t="shared" si="7"/>
        <v>11489.149919999998</v>
      </c>
      <c r="S13" s="360">
        <f t="shared" si="8"/>
        <v>0</v>
      </c>
      <c r="T13" s="265">
        <f t="shared" si="9"/>
        <v>22413.259679999996</v>
      </c>
      <c r="U13" s="316">
        <v>930</v>
      </c>
      <c r="V13" s="293"/>
      <c r="W13" s="317"/>
      <c r="X13" s="318">
        <v>80</v>
      </c>
      <c r="Y13" s="317"/>
      <c r="Z13" s="293"/>
      <c r="AA13" s="317">
        <v>150</v>
      </c>
      <c r="AB13" s="317">
        <v>1220</v>
      </c>
      <c r="AC13" s="317"/>
      <c r="AD13" s="267">
        <f t="shared" si="10"/>
        <v>2380</v>
      </c>
      <c r="AF13" s="253" t="s">
        <v>26</v>
      </c>
      <c r="AG13" s="268" t="s">
        <v>15</v>
      </c>
      <c r="AH13" s="269">
        <v>8.365499999999999</v>
      </c>
    </row>
    <row r="14" spans="2:34" s="66" customFormat="1">
      <c r="B14" s="41">
        <v>8</v>
      </c>
      <c r="C14" s="41">
        <v>8001881</v>
      </c>
      <c r="D14" s="58" t="s">
        <v>257</v>
      </c>
      <c r="E14" s="218" t="s">
        <v>196</v>
      </c>
      <c r="F14" s="219" t="s">
        <v>194</v>
      </c>
      <c r="G14" s="250" t="s">
        <v>27</v>
      </c>
      <c r="H14" s="245" t="s">
        <v>15</v>
      </c>
      <c r="I14" s="254">
        <v>8.9499999999999993</v>
      </c>
      <c r="J14" s="252">
        <f>IF(G14='variaz. materia prima'!D15,'variaz. materia prima'!N15,"-")</f>
        <v>9.9976199999999995</v>
      </c>
      <c r="K14" s="43">
        <f t="shared" si="0"/>
        <v>8497.976999999999</v>
      </c>
      <c r="L14" s="360">
        <f t="shared" si="1"/>
        <v>0</v>
      </c>
      <c r="M14" s="360">
        <f t="shared" si="2"/>
        <v>0</v>
      </c>
      <c r="N14" s="360">
        <f t="shared" si="3"/>
        <v>599.85719999999992</v>
      </c>
      <c r="O14" s="360">
        <f t="shared" si="4"/>
        <v>99.976199999999992</v>
      </c>
      <c r="P14" s="360">
        <f t="shared" si="5"/>
        <v>0</v>
      </c>
      <c r="Q14" s="360">
        <f t="shared" si="6"/>
        <v>499.88099999999997</v>
      </c>
      <c r="R14" s="360">
        <f t="shared" si="7"/>
        <v>1099.7382</v>
      </c>
      <c r="S14" s="360">
        <f t="shared" si="8"/>
        <v>0</v>
      </c>
      <c r="T14" s="265">
        <f t="shared" si="9"/>
        <v>10797.429599999999</v>
      </c>
      <c r="U14" s="316">
        <v>850</v>
      </c>
      <c r="V14" s="293"/>
      <c r="W14" s="317"/>
      <c r="X14" s="318">
        <v>60</v>
      </c>
      <c r="Y14" s="317">
        <v>10</v>
      </c>
      <c r="Z14" s="293"/>
      <c r="AA14" s="317">
        <v>50</v>
      </c>
      <c r="AB14" s="317">
        <v>110</v>
      </c>
      <c r="AC14" s="317"/>
      <c r="AD14" s="267">
        <f t="shared" si="10"/>
        <v>1080</v>
      </c>
      <c r="AF14" s="253" t="s">
        <v>27</v>
      </c>
      <c r="AG14" s="268" t="s">
        <v>15</v>
      </c>
      <c r="AH14" s="269">
        <v>8.8605</v>
      </c>
    </row>
    <row r="15" spans="2:34" s="66" customFormat="1">
      <c r="B15" s="41">
        <v>9</v>
      </c>
      <c r="C15" s="41">
        <v>8001882</v>
      </c>
      <c r="D15" s="58" t="s">
        <v>258</v>
      </c>
      <c r="E15" s="218" t="s">
        <v>183</v>
      </c>
      <c r="F15" s="219" t="s">
        <v>197</v>
      </c>
      <c r="G15" s="250" t="s">
        <v>28</v>
      </c>
      <c r="H15" s="245" t="s">
        <v>15</v>
      </c>
      <c r="I15" s="254">
        <v>10.1</v>
      </c>
      <c r="J15" s="252">
        <f>IF(G15='variaz. materia prima'!D16,'variaz. materia prima'!N16,"-")</f>
        <v>11.534111999999999</v>
      </c>
      <c r="K15" s="43">
        <f t="shared" si="0"/>
        <v>0</v>
      </c>
      <c r="L15" s="360">
        <f t="shared" si="1"/>
        <v>0</v>
      </c>
      <c r="M15" s="360">
        <f t="shared" si="2"/>
        <v>0</v>
      </c>
      <c r="N15" s="360">
        <f t="shared" si="3"/>
        <v>0</v>
      </c>
      <c r="O15" s="360">
        <f t="shared" si="4"/>
        <v>0</v>
      </c>
      <c r="P15" s="360">
        <f t="shared" si="5"/>
        <v>0</v>
      </c>
      <c r="Q15" s="360">
        <f t="shared" si="6"/>
        <v>0</v>
      </c>
      <c r="R15" s="360">
        <f t="shared" si="7"/>
        <v>0</v>
      </c>
      <c r="S15" s="360">
        <f t="shared" si="8"/>
        <v>0</v>
      </c>
      <c r="T15" s="265">
        <f t="shared" si="9"/>
        <v>0</v>
      </c>
      <c r="U15" s="316"/>
      <c r="V15" s="293"/>
      <c r="W15" s="317"/>
      <c r="X15" s="318"/>
      <c r="Y15" s="317"/>
      <c r="Z15" s="293"/>
      <c r="AA15" s="317"/>
      <c r="AB15" s="317"/>
      <c r="AC15" s="317"/>
      <c r="AD15" s="267">
        <f t="shared" si="10"/>
        <v>0</v>
      </c>
      <c r="AF15" s="253" t="s">
        <v>28</v>
      </c>
      <c r="AG15" s="268" t="s">
        <v>15</v>
      </c>
      <c r="AH15" s="269">
        <v>9.9989999999999988</v>
      </c>
    </row>
    <row r="16" spans="2:34" s="66" customFormat="1">
      <c r="B16" s="41">
        <v>10</v>
      </c>
      <c r="C16" s="41">
        <v>8001884</v>
      </c>
      <c r="D16" s="58" t="s">
        <v>259</v>
      </c>
      <c r="E16" s="218" t="s">
        <v>184</v>
      </c>
      <c r="F16" s="219" t="s">
        <v>197</v>
      </c>
      <c r="G16" s="250" t="s">
        <v>29</v>
      </c>
      <c r="H16" s="245" t="s">
        <v>15</v>
      </c>
      <c r="I16" s="254">
        <v>10.1</v>
      </c>
      <c r="J16" s="252">
        <f>IF(G16='variaz. materia prima'!D17,'variaz. materia prima'!N17,"-")</f>
        <v>11.534111999999999</v>
      </c>
      <c r="K16" s="43">
        <f t="shared" si="0"/>
        <v>0</v>
      </c>
      <c r="L16" s="360">
        <f t="shared" si="1"/>
        <v>0</v>
      </c>
      <c r="M16" s="360">
        <f t="shared" si="2"/>
        <v>0</v>
      </c>
      <c r="N16" s="360">
        <f t="shared" si="3"/>
        <v>0</v>
      </c>
      <c r="O16" s="360">
        <f t="shared" si="4"/>
        <v>0</v>
      </c>
      <c r="P16" s="360">
        <f t="shared" si="5"/>
        <v>0</v>
      </c>
      <c r="Q16" s="360">
        <f t="shared" si="6"/>
        <v>0</v>
      </c>
      <c r="R16" s="360">
        <f t="shared" si="7"/>
        <v>0</v>
      </c>
      <c r="S16" s="360">
        <f t="shared" si="8"/>
        <v>0</v>
      </c>
      <c r="T16" s="265">
        <f t="shared" si="9"/>
        <v>0</v>
      </c>
      <c r="U16" s="316"/>
      <c r="V16" s="293"/>
      <c r="W16" s="317"/>
      <c r="X16" s="314"/>
      <c r="Y16" s="317"/>
      <c r="Z16" s="293"/>
      <c r="AA16" s="317"/>
      <c r="AB16" s="317"/>
      <c r="AC16" s="317"/>
      <c r="AD16" s="267">
        <f t="shared" si="10"/>
        <v>0</v>
      </c>
      <c r="AF16" s="253" t="s">
        <v>29</v>
      </c>
      <c r="AG16" s="268" t="s">
        <v>15</v>
      </c>
      <c r="AH16" s="269">
        <v>9.9989999999999988</v>
      </c>
    </row>
    <row r="17" spans="2:34" s="66" customFormat="1" ht="13.5" thickBot="1">
      <c r="B17" s="41">
        <v>11</v>
      </c>
      <c r="C17" s="41">
        <v>8001885</v>
      </c>
      <c r="D17" s="58" t="s">
        <v>260</v>
      </c>
      <c r="E17" s="218" t="s">
        <v>185</v>
      </c>
      <c r="F17" s="219" t="s">
        <v>197</v>
      </c>
      <c r="G17" s="250" t="s">
        <v>30</v>
      </c>
      <c r="H17" s="245" t="s">
        <v>15</v>
      </c>
      <c r="I17" s="254">
        <v>7.9</v>
      </c>
      <c r="J17" s="252">
        <f>IF(G17='variaz. materia prima'!D18,'variaz. materia prima'!N18,"-")</f>
        <v>8.6738400000000002</v>
      </c>
      <c r="K17" s="43">
        <f t="shared" si="0"/>
        <v>0</v>
      </c>
      <c r="L17" s="360">
        <f t="shared" si="1"/>
        <v>0</v>
      </c>
      <c r="M17" s="360">
        <f t="shared" si="2"/>
        <v>0</v>
      </c>
      <c r="N17" s="360">
        <f t="shared" si="3"/>
        <v>0</v>
      </c>
      <c r="O17" s="360">
        <f t="shared" si="4"/>
        <v>0</v>
      </c>
      <c r="P17" s="360">
        <f t="shared" si="5"/>
        <v>0</v>
      </c>
      <c r="Q17" s="360">
        <f t="shared" si="6"/>
        <v>0</v>
      </c>
      <c r="R17" s="360">
        <f t="shared" si="7"/>
        <v>0</v>
      </c>
      <c r="S17" s="360">
        <f t="shared" si="8"/>
        <v>0</v>
      </c>
      <c r="T17" s="265">
        <f t="shared" si="9"/>
        <v>0</v>
      </c>
      <c r="U17" s="321"/>
      <c r="V17" s="294"/>
      <c r="W17" s="322"/>
      <c r="X17" s="323"/>
      <c r="Y17" s="322"/>
      <c r="Z17" s="295"/>
      <c r="AA17" s="322"/>
      <c r="AB17" s="322"/>
      <c r="AC17" s="322"/>
      <c r="AD17" s="267">
        <f t="shared" si="10"/>
        <v>0</v>
      </c>
      <c r="AF17" s="253" t="s">
        <v>30</v>
      </c>
      <c r="AG17" s="268" t="s">
        <v>15</v>
      </c>
      <c r="AH17" s="269">
        <v>7.8210000000000006</v>
      </c>
    </row>
    <row r="18" spans="2:34" s="66" customFormat="1">
      <c r="B18" s="41">
        <v>12</v>
      </c>
      <c r="C18" s="41">
        <v>8001887</v>
      </c>
      <c r="D18" s="58" t="s">
        <v>261</v>
      </c>
      <c r="E18" s="218" t="s">
        <v>212</v>
      </c>
      <c r="F18" s="219" t="s">
        <v>213</v>
      </c>
      <c r="G18" s="250" t="s">
        <v>31</v>
      </c>
      <c r="H18" s="245" t="s">
        <v>16</v>
      </c>
      <c r="I18" s="254">
        <v>2.25</v>
      </c>
      <c r="J18" s="252">
        <f>IF(G18='variaz. materia prima'!D19,'variaz. materia prima'!N19,"-")</f>
        <v>2.4987111999999998</v>
      </c>
      <c r="K18" s="43">
        <f t="shared" si="0"/>
        <v>0</v>
      </c>
      <c r="L18" s="360">
        <f t="shared" si="1"/>
        <v>0</v>
      </c>
      <c r="M18" s="360">
        <f t="shared" si="2"/>
        <v>1249.3555999999999</v>
      </c>
      <c r="N18" s="360">
        <f t="shared" si="3"/>
        <v>2498.7111999999997</v>
      </c>
      <c r="O18" s="360">
        <f t="shared" si="4"/>
        <v>0</v>
      </c>
      <c r="P18" s="360">
        <f t="shared" si="5"/>
        <v>0</v>
      </c>
      <c r="Q18" s="360">
        <f t="shared" si="6"/>
        <v>0</v>
      </c>
      <c r="R18" s="360">
        <f t="shared" si="7"/>
        <v>0</v>
      </c>
      <c r="S18" s="360">
        <f t="shared" si="8"/>
        <v>0</v>
      </c>
      <c r="T18" s="301">
        <f t="shared" si="9"/>
        <v>3748.0667999999996</v>
      </c>
      <c r="U18" s="324">
        <f>'100% interrata'!S19/2</f>
        <v>0</v>
      </c>
      <c r="V18" s="325">
        <f>'100% interrata'!T19/2</f>
        <v>0</v>
      </c>
      <c r="W18" s="325">
        <f>'100% interrata'!U19/2</f>
        <v>500</v>
      </c>
      <c r="X18" s="325">
        <f>'100% interrata'!V19/2</f>
        <v>1000</v>
      </c>
      <c r="Y18" s="325">
        <f>'100% interrata'!W19/2</f>
        <v>0</v>
      </c>
      <c r="Z18" s="325">
        <f>'100% interrata'!X19/2</f>
        <v>0</v>
      </c>
      <c r="AA18" s="325">
        <f>'100% interrata'!Y19/2</f>
        <v>0</v>
      </c>
      <c r="AB18" s="325">
        <f>'100% interrata'!Z19/2</f>
        <v>0</v>
      </c>
      <c r="AC18" s="326">
        <f>'100% interrata'!AA19/2</f>
        <v>0</v>
      </c>
      <c r="AD18" s="267">
        <f t="shared" si="10"/>
        <v>1500</v>
      </c>
      <c r="AF18" s="253" t="s">
        <v>31</v>
      </c>
      <c r="AG18" s="268" t="s">
        <v>16</v>
      </c>
      <c r="AH18" s="269">
        <v>2.2275</v>
      </c>
    </row>
    <row r="19" spans="2:34" s="66" customFormat="1">
      <c r="B19" s="41">
        <v>13</v>
      </c>
      <c r="C19" s="41">
        <v>8001889</v>
      </c>
      <c r="D19" s="58" t="s">
        <v>262</v>
      </c>
      <c r="E19" s="218" t="s">
        <v>198</v>
      </c>
      <c r="F19" s="219" t="s">
        <v>192</v>
      </c>
      <c r="G19" s="250" t="s">
        <v>32</v>
      </c>
      <c r="H19" s="245" t="s">
        <v>16</v>
      </c>
      <c r="I19" s="254">
        <v>2.75</v>
      </c>
      <c r="J19" s="252">
        <f>IF(G19='variaz. materia prima'!D20,'variaz. materia prima'!N20,"-")</f>
        <v>2.9306516</v>
      </c>
      <c r="K19" s="43">
        <f t="shared" si="0"/>
        <v>1465.3258000000001</v>
      </c>
      <c r="L19" s="360">
        <f t="shared" si="1"/>
        <v>0</v>
      </c>
      <c r="M19" s="360">
        <f t="shared" si="2"/>
        <v>439.59773999999999</v>
      </c>
      <c r="N19" s="360">
        <f t="shared" si="3"/>
        <v>10550.34576</v>
      </c>
      <c r="O19" s="360">
        <f t="shared" si="4"/>
        <v>74438.550640000001</v>
      </c>
      <c r="P19" s="360">
        <f t="shared" si="5"/>
        <v>126311.08396</v>
      </c>
      <c r="Q19" s="360">
        <f t="shared" si="6"/>
        <v>136128.76681999999</v>
      </c>
      <c r="R19" s="360">
        <f t="shared" si="7"/>
        <v>199064.50993</v>
      </c>
      <c r="S19" s="360">
        <f t="shared" si="8"/>
        <v>1465.3258000000001</v>
      </c>
      <c r="T19" s="301">
        <f t="shared" si="9"/>
        <v>549863.50644999999</v>
      </c>
      <c r="U19" s="327">
        <f>'100% interrata'!S21/2</f>
        <v>500</v>
      </c>
      <c r="V19" s="328">
        <f>'100% interrata'!T21/2</f>
        <v>0</v>
      </c>
      <c r="W19" s="328">
        <f>'100% interrata'!U21/2</f>
        <v>150</v>
      </c>
      <c r="X19" s="328">
        <f>'100% interrata'!V21/2</f>
        <v>3600</v>
      </c>
      <c r="Y19" s="328">
        <f>'100% interrata'!W21/2</f>
        <v>25400</v>
      </c>
      <c r="Z19" s="328">
        <f>'100% interrata'!X21/2</f>
        <v>43100</v>
      </c>
      <c r="AA19" s="328">
        <f>'100% interrata'!Y21/2</f>
        <v>46450</v>
      </c>
      <c r="AB19" s="328">
        <f>'100% interrata'!Z21/2</f>
        <v>67925</v>
      </c>
      <c r="AC19" s="329">
        <f>'100% interrata'!AA21/2</f>
        <v>500</v>
      </c>
      <c r="AD19" s="267">
        <f t="shared" si="10"/>
        <v>187625</v>
      </c>
      <c r="AF19" s="255" t="s">
        <v>32</v>
      </c>
      <c r="AG19" s="268" t="s">
        <v>16</v>
      </c>
      <c r="AH19" s="269">
        <v>2.6124999999999998</v>
      </c>
    </row>
    <row r="20" spans="2:34" s="66" customFormat="1" ht="13.5" thickBot="1">
      <c r="B20" s="41">
        <v>14</v>
      </c>
      <c r="C20" s="41">
        <v>8001890</v>
      </c>
      <c r="D20" s="58" t="s">
        <v>263</v>
      </c>
      <c r="E20" s="218" t="s">
        <v>199</v>
      </c>
      <c r="F20" s="219" t="s">
        <v>194</v>
      </c>
      <c r="G20" s="250" t="s">
        <v>33</v>
      </c>
      <c r="H20" s="245" t="s">
        <v>16</v>
      </c>
      <c r="I20" s="254">
        <v>4.5</v>
      </c>
      <c r="J20" s="252">
        <f>IF(G20='variaz. materia prima'!D21,'variaz. materia prima'!N21,"-")</f>
        <v>4.3672227999999995</v>
      </c>
      <c r="K20" s="43">
        <f t="shared" si="0"/>
        <v>0</v>
      </c>
      <c r="L20" s="360">
        <f t="shared" si="1"/>
        <v>89309.706259999992</v>
      </c>
      <c r="M20" s="360">
        <f t="shared" si="2"/>
        <v>0</v>
      </c>
      <c r="N20" s="360">
        <f t="shared" si="3"/>
        <v>3930.5005199999996</v>
      </c>
      <c r="O20" s="360">
        <f t="shared" si="4"/>
        <v>3821.3199499999996</v>
      </c>
      <c r="P20" s="360">
        <f t="shared" si="5"/>
        <v>35483.685249999995</v>
      </c>
      <c r="Q20" s="360">
        <f t="shared" si="6"/>
        <v>122282.23839999999</v>
      </c>
      <c r="R20" s="360">
        <f t="shared" si="7"/>
        <v>41925.338879999996</v>
      </c>
      <c r="S20" s="360">
        <f t="shared" si="8"/>
        <v>0</v>
      </c>
      <c r="T20" s="301">
        <f t="shared" si="9"/>
        <v>296752.78925999999</v>
      </c>
      <c r="U20" s="330">
        <f>'100% interrata'!S23/2</f>
        <v>0</v>
      </c>
      <c r="V20" s="331">
        <f>'100% interrata'!T23/2</f>
        <v>20450</v>
      </c>
      <c r="W20" s="331">
        <f>'100% interrata'!U23/2</f>
        <v>0</v>
      </c>
      <c r="X20" s="331">
        <f>'100% interrata'!V23/2</f>
        <v>900</v>
      </c>
      <c r="Y20" s="331">
        <f>'100% interrata'!W23/2</f>
        <v>875</v>
      </c>
      <c r="Z20" s="331">
        <f>'100% interrata'!X23/2</f>
        <v>8125</v>
      </c>
      <c r="AA20" s="331">
        <f>'100% interrata'!Y23/2</f>
        <v>28000</v>
      </c>
      <c r="AB20" s="331">
        <f>'100% interrata'!Z23/2</f>
        <v>9600</v>
      </c>
      <c r="AC20" s="332">
        <f>'100% interrata'!AA23/2</f>
        <v>0</v>
      </c>
      <c r="AD20" s="267">
        <f t="shared" si="10"/>
        <v>67950</v>
      </c>
      <c r="AF20" s="255" t="s">
        <v>33</v>
      </c>
      <c r="AG20" s="268" t="s">
        <v>16</v>
      </c>
      <c r="AH20" s="269">
        <v>3.9082499999999998</v>
      </c>
    </row>
    <row r="21" spans="2:34" s="66" customFormat="1">
      <c r="B21" s="41">
        <v>15</v>
      </c>
      <c r="C21" s="41">
        <v>8001891</v>
      </c>
      <c r="D21" s="58" t="s">
        <v>264</v>
      </c>
      <c r="E21" s="218" t="s">
        <v>200</v>
      </c>
      <c r="F21" s="219" t="s">
        <v>197</v>
      </c>
      <c r="G21" s="250" t="s">
        <v>34</v>
      </c>
      <c r="H21" s="245" t="s">
        <v>16</v>
      </c>
      <c r="I21" s="254">
        <v>6.45</v>
      </c>
      <c r="J21" s="252">
        <f>IF(G21='variaz. materia prima'!D22,'variaz. materia prima'!N22,"-")</f>
        <v>7.1561909999999997</v>
      </c>
      <c r="K21" s="43">
        <f t="shared" si="0"/>
        <v>0</v>
      </c>
      <c r="L21" s="360">
        <f t="shared" si="1"/>
        <v>0</v>
      </c>
      <c r="M21" s="360">
        <f t="shared" si="2"/>
        <v>0</v>
      </c>
      <c r="N21" s="360">
        <f t="shared" si="3"/>
        <v>0</v>
      </c>
      <c r="O21" s="360">
        <f t="shared" si="4"/>
        <v>0</v>
      </c>
      <c r="P21" s="360">
        <f t="shared" si="5"/>
        <v>0</v>
      </c>
      <c r="Q21" s="360">
        <f t="shared" si="6"/>
        <v>0</v>
      </c>
      <c r="R21" s="360">
        <f t="shared" si="7"/>
        <v>0</v>
      </c>
      <c r="S21" s="360">
        <f t="shared" si="8"/>
        <v>0</v>
      </c>
      <c r="T21" s="265">
        <f t="shared" si="9"/>
        <v>0</v>
      </c>
      <c r="U21" s="333"/>
      <c r="V21" s="296"/>
      <c r="W21" s="334"/>
      <c r="X21" s="335"/>
      <c r="Y21" s="334"/>
      <c r="Z21" s="296"/>
      <c r="AA21" s="334"/>
      <c r="AB21" s="334"/>
      <c r="AC21" s="334"/>
      <c r="AD21" s="267">
        <f t="shared" si="10"/>
        <v>0</v>
      </c>
      <c r="AF21" s="255" t="s">
        <v>34</v>
      </c>
      <c r="AG21" s="268" t="s">
        <v>16</v>
      </c>
      <c r="AH21" s="269">
        <v>6.2565</v>
      </c>
    </row>
    <row r="22" spans="2:34" s="66" customFormat="1">
      <c r="B22" s="41">
        <v>16</v>
      </c>
      <c r="C22" s="41">
        <v>8001892</v>
      </c>
      <c r="D22" s="58" t="s">
        <v>265</v>
      </c>
      <c r="E22" s="216" t="s">
        <v>186</v>
      </c>
      <c r="F22" s="220"/>
      <c r="G22" s="250" t="s">
        <v>35</v>
      </c>
      <c r="H22" s="245" t="s">
        <v>16</v>
      </c>
      <c r="I22" s="254">
        <v>3.05</v>
      </c>
      <c r="J22" s="252">
        <f>IF(G22='variaz. materia prima'!D23,'variaz. materia prima'!N23,"-")</f>
        <v>3.245358</v>
      </c>
      <c r="K22" s="43">
        <f t="shared" si="0"/>
        <v>0</v>
      </c>
      <c r="L22" s="360">
        <f t="shared" si="1"/>
        <v>47219.958899999998</v>
      </c>
      <c r="M22" s="360">
        <f t="shared" si="2"/>
        <v>3245.3580000000002</v>
      </c>
      <c r="N22" s="360">
        <f t="shared" si="3"/>
        <v>0</v>
      </c>
      <c r="O22" s="360">
        <f t="shared" si="4"/>
        <v>0</v>
      </c>
      <c r="P22" s="360">
        <f t="shared" si="5"/>
        <v>0</v>
      </c>
      <c r="Q22" s="360">
        <f t="shared" si="6"/>
        <v>0</v>
      </c>
      <c r="R22" s="360">
        <f t="shared" si="7"/>
        <v>0</v>
      </c>
      <c r="S22" s="360">
        <f t="shared" si="8"/>
        <v>0</v>
      </c>
      <c r="T22" s="265">
        <f t="shared" si="9"/>
        <v>50465.316899999998</v>
      </c>
      <c r="U22" s="316"/>
      <c r="V22" s="293">
        <f>8350+6200</f>
        <v>14550</v>
      </c>
      <c r="W22" s="317">
        <v>1000</v>
      </c>
      <c r="X22" s="314"/>
      <c r="Y22" s="317"/>
      <c r="Z22" s="293"/>
      <c r="AA22" s="317"/>
      <c r="AB22" s="317"/>
      <c r="AC22" s="317"/>
      <c r="AD22" s="267">
        <f t="shared" si="10"/>
        <v>15550</v>
      </c>
      <c r="AF22" s="253" t="s">
        <v>35</v>
      </c>
      <c r="AG22" s="268" t="s">
        <v>16</v>
      </c>
      <c r="AH22" s="269">
        <v>2.9584999999999999</v>
      </c>
    </row>
    <row r="23" spans="2:34" s="66" customFormat="1">
      <c r="B23" s="41">
        <v>17</v>
      </c>
      <c r="C23" s="41">
        <v>8001893</v>
      </c>
      <c r="D23" s="58" t="s">
        <v>266</v>
      </c>
      <c r="E23" s="216" t="s">
        <v>186</v>
      </c>
      <c r="F23" s="220"/>
      <c r="G23" s="250" t="s">
        <v>36</v>
      </c>
      <c r="H23" s="245" t="s">
        <v>16</v>
      </c>
      <c r="I23" s="254">
        <v>3.45</v>
      </c>
      <c r="J23" s="252">
        <f>IF(G23='variaz. materia prima'!D24,'variaz. materia prima'!N24,"-")</f>
        <v>3.7168076000000001</v>
      </c>
      <c r="K23" s="43">
        <f t="shared" si="0"/>
        <v>0</v>
      </c>
      <c r="L23" s="360">
        <f t="shared" si="1"/>
        <v>0</v>
      </c>
      <c r="M23" s="360">
        <f t="shared" si="2"/>
        <v>0</v>
      </c>
      <c r="N23" s="360">
        <f t="shared" si="3"/>
        <v>0</v>
      </c>
      <c r="O23" s="360">
        <f t="shared" si="4"/>
        <v>371.68076000000002</v>
      </c>
      <c r="P23" s="360">
        <f t="shared" si="5"/>
        <v>0</v>
      </c>
      <c r="Q23" s="360">
        <f t="shared" si="6"/>
        <v>0</v>
      </c>
      <c r="R23" s="360">
        <f t="shared" si="7"/>
        <v>0</v>
      </c>
      <c r="S23" s="360">
        <f t="shared" si="8"/>
        <v>0</v>
      </c>
      <c r="T23" s="265">
        <f t="shared" si="9"/>
        <v>371.68076000000002</v>
      </c>
      <c r="U23" s="316"/>
      <c r="V23" s="297"/>
      <c r="W23" s="317"/>
      <c r="X23" s="314"/>
      <c r="Y23" s="317">
        <f>100</f>
        <v>100</v>
      </c>
      <c r="Z23" s="293"/>
      <c r="AA23" s="317"/>
      <c r="AB23" s="317"/>
      <c r="AC23" s="317"/>
      <c r="AD23" s="267">
        <f t="shared" si="10"/>
        <v>100</v>
      </c>
      <c r="AF23" s="253" t="s">
        <v>36</v>
      </c>
      <c r="AG23" s="268" t="s">
        <v>16</v>
      </c>
      <c r="AH23" s="269">
        <v>3.3465000000000003</v>
      </c>
    </row>
    <row r="24" spans="2:34" s="66" customFormat="1">
      <c r="B24" s="41">
        <v>18</v>
      </c>
      <c r="C24" s="41">
        <v>8001895</v>
      </c>
      <c r="D24" s="58" t="s">
        <v>267</v>
      </c>
      <c r="E24" s="216" t="s">
        <v>186</v>
      </c>
      <c r="F24" s="220"/>
      <c r="G24" s="250" t="s">
        <v>37</v>
      </c>
      <c r="H24" s="245" t="s">
        <v>16</v>
      </c>
      <c r="I24" s="254">
        <v>5.25</v>
      </c>
      <c r="J24" s="252">
        <f>IF(G24='variaz. materia prima'!D25,'variaz. materia prima'!N25,"-")</f>
        <v>5.6008490000000002</v>
      </c>
      <c r="K24" s="43">
        <f t="shared" si="0"/>
        <v>0</v>
      </c>
      <c r="L24" s="360">
        <f t="shared" si="1"/>
        <v>0</v>
      </c>
      <c r="M24" s="360">
        <f t="shared" si="2"/>
        <v>1680.2547</v>
      </c>
      <c r="N24" s="360">
        <f t="shared" si="3"/>
        <v>0</v>
      </c>
      <c r="O24" s="360">
        <f t="shared" si="4"/>
        <v>560.08490000000006</v>
      </c>
      <c r="P24" s="360">
        <f t="shared" si="5"/>
        <v>0</v>
      </c>
      <c r="Q24" s="360">
        <f t="shared" si="6"/>
        <v>0</v>
      </c>
      <c r="R24" s="360">
        <f t="shared" si="7"/>
        <v>0</v>
      </c>
      <c r="S24" s="360">
        <f t="shared" si="8"/>
        <v>280.04245000000003</v>
      </c>
      <c r="T24" s="265">
        <f t="shared" si="9"/>
        <v>2520.3820500000002</v>
      </c>
      <c r="U24" s="316"/>
      <c r="V24" s="297"/>
      <c r="W24" s="317">
        <v>300</v>
      </c>
      <c r="X24" s="314"/>
      <c r="Y24" s="317">
        <v>100</v>
      </c>
      <c r="Z24" s="293"/>
      <c r="AA24" s="317"/>
      <c r="AB24" s="317"/>
      <c r="AC24" s="317">
        <v>50</v>
      </c>
      <c r="AD24" s="267">
        <f t="shared" si="10"/>
        <v>450</v>
      </c>
      <c r="AF24" s="253" t="s">
        <v>37</v>
      </c>
      <c r="AG24" s="268" t="s">
        <v>16</v>
      </c>
      <c r="AH24" s="269">
        <v>5.0662500000000001</v>
      </c>
    </row>
    <row r="25" spans="2:34" s="66" customFormat="1">
      <c r="B25" s="41">
        <v>19</v>
      </c>
      <c r="C25" s="41">
        <v>8001896</v>
      </c>
      <c r="D25" s="58" t="s">
        <v>268</v>
      </c>
      <c r="E25" s="58" t="s">
        <v>187</v>
      </c>
      <c r="F25" s="219"/>
      <c r="G25" s="250" t="s">
        <v>38</v>
      </c>
      <c r="H25" s="245" t="s">
        <v>15</v>
      </c>
      <c r="I25" s="254">
        <v>18.899999999999999</v>
      </c>
      <c r="J25" s="252">
        <f>IF(G25='variaz. materia prima'!D26,'variaz. materia prima'!N26,"-")</f>
        <v>20.44089</v>
      </c>
      <c r="K25" s="43">
        <f t="shared" si="0"/>
        <v>102204.45</v>
      </c>
      <c r="L25" s="360">
        <f t="shared" si="1"/>
        <v>286172.46000000002</v>
      </c>
      <c r="M25" s="360">
        <f t="shared" si="2"/>
        <v>0</v>
      </c>
      <c r="N25" s="360">
        <f t="shared" si="3"/>
        <v>0</v>
      </c>
      <c r="O25" s="360">
        <f t="shared" si="4"/>
        <v>0</v>
      </c>
      <c r="P25" s="360">
        <f t="shared" si="5"/>
        <v>0</v>
      </c>
      <c r="Q25" s="360">
        <f t="shared" si="6"/>
        <v>0</v>
      </c>
      <c r="R25" s="360">
        <f t="shared" si="7"/>
        <v>0</v>
      </c>
      <c r="S25" s="360">
        <f t="shared" si="8"/>
        <v>0</v>
      </c>
      <c r="T25" s="265">
        <f t="shared" si="9"/>
        <v>388376.91</v>
      </c>
      <c r="U25" s="316">
        <v>5000</v>
      </c>
      <c r="V25" s="298">
        <v>14000</v>
      </c>
      <c r="W25" s="317"/>
      <c r="X25" s="314"/>
      <c r="Y25" s="317"/>
      <c r="Z25" s="293"/>
      <c r="AA25" s="317"/>
      <c r="AB25" s="317"/>
      <c r="AC25" s="317"/>
      <c r="AD25" s="267">
        <f t="shared" si="10"/>
        <v>19000</v>
      </c>
      <c r="AF25" s="253" t="s">
        <v>38</v>
      </c>
      <c r="AG25" s="268" t="s">
        <v>15</v>
      </c>
      <c r="AH25" s="269">
        <v>18.521999999999998</v>
      </c>
    </row>
    <row r="26" spans="2:34" s="66" customFormat="1">
      <c r="B26" s="41">
        <v>20</v>
      </c>
      <c r="C26" s="41">
        <v>8001897</v>
      </c>
      <c r="D26" s="58" t="s">
        <v>269</v>
      </c>
      <c r="E26" s="222" t="s">
        <v>201</v>
      </c>
      <c r="F26" s="219"/>
      <c r="G26" s="250" t="s">
        <v>39</v>
      </c>
      <c r="H26" s="245" t="s">
        <v>16</v>
      </c>
      <c r="I26" s="256">
        <v>8.5000000000000006E-2</v>
      </c>
      <c r="J26" s="252">
        <f>IF(G26='variaz. materia prima'!D27,'variaz. materia prima'!N27,"-")</f>
        <v>9.9342900000000012E-2</v>
      </c>
      <c r="K26" s="43">
        <f t="shared" si="0"/>
        <v>18810.578115000004</v>
      </c>
      <c r="L26" s="360">
        <f t="shared" si="1"/>
        <v>16870.411278000003</v>
      </c>
      <c r="M26" s="360">
        <f t="shared" si="2"/>
        <v>34.770015000000001</v>
      </c>
      <c r="N26" s="360">
        <f t="shared" si="3"/>
        <v>1947.1208400000003</v>
      </c>
      <c r="O26" s="360">
        <f t="shared" si="4"/>
        <v>0</v>
      </c>
      <c r="P26" s="360">
        <f t="shared" si="5"/>
        <v>11369.794905000001</v>
      </c>
      <c r="Q26" s="360">
        <f t="shared" si="6"/>
        <v>0</v>
      </c>
      <c r="R26" s="360">
        <f t="shared" si="7"/>
        <v>18894.026151000002</v>
      </c>
      <c r="S26" s="360">
        <f t="shared" si="8"/>
        <v>10.431004500000002</v>
      </c>
      <c r="T26" s="265">
        <f t="shared" si="9"/>
        <v>67937.132308500004</v>
      </c>
      <c r="U26" s="336">
        <v>189350</v>
      </c>
      <c r="V26" s="336">
        <v>169820</v>
      </c>
      <c r="W26" s="336">
        <v>350</v>
      </c>
      <c r="X26" s="336">
        <v>19600</v>
      </c>
      <c r="Y26" s="336"/>
      <c r="Z26" s="337">
        <v>114450</v>
      </c>
      <c r="AA26" s="336"/>
      <c r="AB26" s="336">
        <v>190190</v>
      </c>
      <c r="AC26" s="336">
        <v>105</v>
      </c>
      <c r="AD26" s="267">
        <f t="shared" si="10"/>
        <v>683865</v>
      </c>
      <c r="AF26" s="253" t="s">
        <v>39</v>
      </c>
      <c r="AG26" s="268" t="s">
        <v>16</v>
      </c>
      <c r="AH26" s="269">
        <v>8.5000000000000006E-2</v>
      </c>
    </row>
    <row r="27" spans="2:34" s="66" customFormat="1">
      <c r="B27" s="41">
        <v>21</v>
      </c>
      <c r="C27" s="41">
        <v>8001898</v>
      </c>
      <c r="D27" s="58" t="s">
        <v>270</v>
      </c>
      <c r="E27" s="222" t="s">
        <v>201</v>
      </c>
      <c r="F27" s="219"/>
      <c r="G27" s="250" t="s">
        <v>40</v>
      </c>
      <c r="H27" s="245" t="s">
        <v>16</v>
      </c>
      <c r="I27" s="256">
        <v>3.5000000000000003E-2</v>
      </c>
      <c r="J27" s="252">
        <f>IF(G27='variaz. materia prima'!D28,'variaz. materia prima'!N28,"-")</f>
        <v>4.5431200000000005E-2</v>
      </c>
      <c r="K27" s="43">
        <f t="shared" si="0"/>
        <v>2235.21504</v>
      </c>
      <c r="L27" s="360">
        <f t="shared" si="1"/>
        <v>2612.2940000000003</v>
      </c>
      <c r="M27" s="360">
        <f t="shared" si="2"/>
        <v>136.29360000000003</v>
      </c>
      <c r="N27" s="360">
        <f t="shared" si="3"/>
        <v>477.02760000000006</v>
      </c>
      <c r="O27" s="360">
        <f t="shared" si="4"/>
        <v>0</v>
      </c>
      <c r="P27" s="360">
        <f t="shared" si="5"/>
        <v>9908.5447200000017</v>
      </c>
      <c r="Q27" s="360">
        <f t="shared" si="6"/>
        <v>3057.5197600000001</v>
      </c>
      <c r="R27" s="360">
        <f t="shared" si="7"/>
        <v>13106.901200000002</v>
      </c>
      <c r="S27" s="360">
        <f t="shared" si="8"/>
        <v>9.0862400000000001</v>
      </c>
      <c r="T27" s="265">
        <f t="shared" si="9"/>
        <v>31542.882160000005</v>
      </c>
      <c r="U27" s="316">
        <f>19200+18000+12000</f>
        <v>49200</v>
      </c>
      <c r="V27" s="298">
        <f>17000+25500+4000+11000</f>
        <v>57500</v>
      </c>
      <c r="W27" s="317">
        <f>2000+1000</f>
        <v>3000</v>
      </c>
      <c r="X27" s="314">
        <f>6000+2500+2000</f>
        <v>10500</v>
      </c>
      <c r="Y27" s="317"/>
      <c r="Z27" s="293">
        <v>218100</v>
      </c>
      <c r="AA27" s="317">
        <f>13800+43500+10000</f>
        <v>67300</v>
      </c>
      <c r="AB27" s="317">
        <v>288500</v>
      </c>
      <c r="AC27" s="317">
        <f>150+50</f>
        <v>200</v>
      </c>
      <c r="AD27" s="267">
        <f t="shared" si="10"/>
        <v>694300</v>
      </c>
      <c r="AF27" s="253" t="s">
        <v>40</v>
      </c>
      <c r="AG27" s="268" t="s">
        <v>16</v>
      </c>
      <c r="AH27" s="269">
        <v>3.5000000000000003E-2</v>
      </c>
    </row>
    <row r="28" spans="2:34" s="66" customFormat="1">
      <c r="B28" s="41">
        <v>22</v>
      </c>
      <c r="C28" s="41">
        <v>8001899</v>
      </c>
      <c r="D28" s="223" t="s">
        <v>271</v>
      </c>
      <c r="E28" s="222" t="s">
        <v>202</v>
      </c>
      <c r="F28" s="219" t="s">
        <v>194</v>
      </c>
      <c r="G28" s="250" t="s">
        <v>41</v>
      </c>
      <c r="H28" s="245" t="s">
        <v>15</v>
      </c>
      <c r="I28" s="254">
        <v>11.3</v>
      </c>
      <c r="J28" s="252">
        <f>IF(G28='variaz. materia prima'!D29,'variaz. materia prima'!N29,"-")</f>
        <v>12.638252</v>
      </c>
      <c r="K28" s="43">
        <f t="shared" si="0"/>
        <v>51816.833200000001</v>
      </c>
      <c r="L28" s="360">
        <f t="shared" si="1"/>
        <v>176935.52799999999</v>
      </c>
      <c r="M28" s="360">
        <f t="shared" si="2"/>
        <v>0</v>
      </c>
      <c r="N28" s="360">
        <f t="shared" si="3"/>
        <v>0</v>
      </c>
      <c r="O28" s="360">
        <f t="shared" si="4"/>
        <v>0</v>
      </c>
      <c r="P28" s="360">
        <f t="shared" si="5"/>
        <v>0</v>
      </c>
      <c r="Q28" s="360">
        <f t="shared" si="6"/>
        <v>126382.51999999999</v>
      </c>
      <c r="R28" s="360">
        <f t="shared" si="7"/>
        <v>0</v>
      </c>
      <c r="S28" s="360">
        <f t="shared" si="8"/>
        <v>0</v>
      </c>
      <c r="T28" s="265">
        <f t="shared" si="9"/>
        <v>355134.8812</v>
      </c>
      <c r="U28" s="316">
        <f>4100</f>
        <v>4100</v>
      </c>
      <c r="V28" s="298">
        <v>14000</v>
      </c>
      <c r="W28" s="317"/>
      <c r="X28" s="314"/>
      <c r="Y28" s="317"/>
      <c r="Z28" s="293"/>
      <c r="AA28" s="317">
        <v>10000</v>
      </c>
      <c r="AB28" s="317"/>
      <c r="AC28" s="317"/>
      <c r="AD28" s="267">
        <f t="shared" si="10"/>
        <v>28100</v>
      </c>
      <c r="AF28" s="253" t="s">
        <v>41</v>
      </c>
      <c r="AG28" s="268" t="s">
        <v>15</v>
      </c>
      <c r="AH28" s="269">
        <v>10.961</v>
      </c>
    </row>
    <row r="29" spans="2:34" s="66" customFormat="1">
      <c r="B29" s="41">
        <v>23</v>
      </c>
      <c r="C29" s="41">
        <v>8001900</v>
      </c>
      <c r="D29" s="223" t="s">
        <v>272</v>
      </c>
      <c r="E29" s="222" t="s">
        <v>202</v>
      </c>
      <c r="F29" s="219" t="s">
        <v>194</v>
      </c>
      <c r="G29" s="250" t="s">
        <v>42</v>
      </c>
      <c r="H29" s="245" t="s">
        <v>15</v>
      </c>
      <c r="I29" s="254">
        <v>11.3</v>
      </c>
      <c r="J29" s="252">
        <f>IF(G29='variaz. materia prima'!D30,'variaz. materia prima'!N30,"-")</f>
        <v>12.638252</v>
      </c>
      <c r="K29" s="43">
        <f t="shared" si="0"/>
        <v>58135.959199999998</v>
      </c>
      <c r="L29" s="360">
        <f t="shared" si="1"/>
        <v>14647.734068</v>
      </c>
      <c r="M29" s="360">
        <f t="shared" si="2"/>
        <v>0</v>
      </c>
      <c r="N29" s="360">
        <f t="shared" si="3"/>
        <v>0</v>
      </c>
      <c r="O29" s="360">
        <f t="shared" si="4"/>
        <v>0</v>
      </c>
      <c r="P29" s="360">
        <f t="shared" si="5"/>
        <v>0</v>
      </c>
      <c r="Q29" s="360">
        <f t="shared" si="6"/>
        <v>5308.0658400000002</v>
      </c>
      <c r="R29" s="360">
        <f t="shared" si="7"/>
        <v>0</v>
      </c>
      <c r="S29" s="360">
        <f t="shared" si="8"/>
        <v>0</v>
      </c>
      <c r="T29" s="265">
        <f t="shared" si="9"/>
        <v>78091.759107999998</v>
      </c>
      <c r="U29" s="316">
        <f>4600</f>
        <v>4600</v>
      </c>
      <c r="V29" s="298">
        <f>780+379</f>
        <v>1159</v>
      </c>
      <c r="W29" s="317"/>
      <c r="X29" s="314"/>
      <c r="Y29" s="317"/>
      <c r="Z29" s="293"/>
      <c r="AA29" s="317">
        <f>290+130</f>
        <v>420</v>
      </c>
      <c r="AB29" s="317"/>
      <c r="AC29" s="317"/>
      <c r="AD29" s="267">
        <f t="shared" si="10"/>
        <v>6179</v>
      </c>
      <c r="AF29" s="253" t="s">
        <v>42</v>
      </c>
      <c r="AG29" s="268" t="s">
        <v>15</v>
      </c>
      <c r="AH29" s="269">
        <v>10.961</v>
      </c>
    </row>
    <row r="30" spans="2:34" s="66" customFormat="1">
      <c r="B30" s="41">
        <v>24</v>
      </c>
      <c r="C30" s="41">
        <v>8001901</v>
      </c>
      <c r="D30" s="58" t="s">
        <v>273</v>
      </c>
      <c r="E30" s="222" t="s">
        <v>201</v>
      </c>
      <c r="F30" s="219" t="s">
        <v>194</v>
      </c>
      <c r="G30" s="250" t="s">
        <v>43</v>
      </c>
      <c r="H30" s="245" t="s">
        <v>15</v>
      </c>
      <c r="I30" s="254">
        <v>8.5500000000000007</v>
      </c>
      <c r="J30" s="252">
        <f>IF(G30='variaz. materia prima'!D31,'variaz. materia prima'!N31,"-")</f>
        <v>9.3173400000000015</v>
      </c>
      <c r="K30" s="43">
        <f t="shared" si="0"/>
        <v>4425.7365000000009</v>
      </c>
      <c r="L30" s="360">
        <f t="shared" si="1"/>
        <v>19426.653900000005</v>
      </c>
      <c r="M30" s="360">
        <f t="shared" si="2"/>
        <v>0</v>
      </c>
      <c r="N30" s="360">
        <f t="shared" si="3"/>
        <v>0</v>
      </c>
      <c r="O30" s="360">
        <f t="shared" si="4"/>
        <v>0</v>
      </c>
      <c r="P30" s="360">
        <f t="shared" si="5"/>
        <v>0</v>
      </c>
      <c r="Q30" s="360">
        <f t="shared" si="6"/>
        <v>13696.489800000003</v>
      </c>
      <c r="R30" s="360">
        <f t="shared" si="7"/>
        <v>0</v>
      </c>
      <c r="S30" s="360">
        <f t="shared" si="8"/>
        <v>0</v>
      </c>
      <c r="T30" s="265">
        <f t="shared" si="9"/>
        <v>37548.880200000007</v>
      </c>
      <c r="U30" s="316">
        <v>475</v>
      </c>
      <c r="V30" s="298">
        <v>2085</v>
      </c>
      <c r="W30" s="317"/>
      <c r="X30" s="314"/>
      <c r="Y30" s="317"/>
      <c r="Z30" s="293"/>
      <c r="AA30" s="317">
        <v>1470</v>
      </c>
      <c r="AB30" s="317"/>
      <c r="AC30" s="317"/>
      <c r="AD30" s="267">
        <f t="shared" si="10"/>
        <v>4030</v>
      </c>
      <c r="AF30" s="253" t="s">
        <v>43</v>
      </c>
      <c r="AG30" s="268" t="s">
        <v>15</v>
      </c>
      <c r="AH30" s="269">
        <v>8.464500000000001</v>
      </c>
    </row>
    <row r="31" spans="2:34" s="66" customFormat="1">
      <c r="B31" s="41">
        <v>25</v>
      </c>
      <c r="C31" s="41">
        <v>8001902</v>
      </c>
      <c r="D31" s="58" t="s">
        <v>274</v>
      </c>
      <c r="E31" s="222" t="s">
        <v>201</v>
      </c>
      <c r="F31" s="219" t="s">
        <v>194</v>
      </c>
      <c r="G31" s="250" t="s">
        <v>44</v>
      </c>
      <c r="H31" s="245" t="s">
        <v>15</v>
      </c>
      <c r="I31" s="254">
        <v>8.9</v>
      </c>
      <c r="J31" s="252">
        <f>IF(G31='variaz. materia prima'!D32,'variaz. materia prima'!N32,"-")</f>
        <v>9.777552</v>
      </c>
      <c r="K31" s="43">
        <f t="shared" si="0"/>
        <v>4644.3371999999999</v>
      </c>
      <c r="L31" s="360">
        <f t="shared" si="1"/>
        <v>11684.174639999999</v>
      </c>
      <c r="M31" s="360">
        <f t="shared" si="2"/>
        <v>0</v>
      </c>
      <c r="N31" s="360">
        <f t="shared" si="3"/>
        <v>0</v>
      </c>
      <c r="O31" s="360">
        <f t="shared" si="4"/>
        <v>0</v>
      </c>
      <c r="P31" s="360">
        <f t="shared" si="5"/>
        <v>0</v>
      </c>
      <c r="Q31" s="360">
        <f t="shared" si="6"/>
        <v>6648.7353599999997</v>
      </c>
      <c r="R31" s="360">
        <f t="shared" si="7"/>
        <v>0</v>
      </c>
      <c r="S31" s="360">
        <f t="shared" si="8"/>
        <v>0</v>
      </c>
      <c r="T31" s="265">
        <f t="shared" si="9"/>
        <v>22977.247200000002</v>
      </c>
      <c r="U31" s="316">
        <v>475</v>
      </c>
      <c r="V31" s="298">
        <v>1195</v>
      </c>
      <c r="W31" s="317"/>
      <c r="X31" s="314"/>
      <c r="Y31" s="317"/>
      <c r="Z31" s="293"/>
      <c r="AA31" s="317">
        <v>680</v>
      </c>
      <c r="AB31" s="317"/>
      <c r="AC31" s="317"/>
      <c r="AD31" s="267">
        <f t="shared" si="10"/>
        <v>2350</v>
      </c>
      <c r="AF31" s="253" t="s">
        <v>44</v>
      </c>
      <c r="AG31" s="268" t="s">
        <v>15</v>
      </c>
      <c r="AH31" s="269">
        <v>8.8109999999999999</v>
      </c>
    </row>
    <row r="32" spans="2:34" s="66" customFormat="1">
      <c r="B32" s="41">
        <v>26</v>
      </c>
      <c r="C32" s="46">
        <v>8001903</v>
      </c>
      <c r="D32" s="58" t="s">
        <v>14</v>
      </c>
      <c r="E32" s="227" t="s">
        <v>188</v>
      </c>
      <c r="F32" s="221"/>
      <c r="G32" s="257" t="s">
        <v>45</v>
      </c>
      <c r="H32" s="258" t="s">
        <v>15</v>
      </c>
      <c r="I32" s="259">
        <v>1.5</v>
      </c>
      <c r="J32" s="252">
        <f>IF(G32='variaz. materia prima'!D33,'variaz. materia prima'!N33,"-")</f>
        <v>1.5482339999999999</v>
      </c>
      <c r="K32" s="43">
        <f t="shared" si="0"/>
        <v>8236.604879999999</v>
      </c>
      <c r="L32" s="360">
        <f t="shared" si="1"/>
        <v>6680.6297099999992</v>
      </c>
      <c r="M32" s="360">
        <f t="shared" si="2"/>
        <v>0</v>
      </c>
      <c r="N32" s="360">
        <f t="shared" si="3"/>
        <v>185.78807999999998</v>
      </c>
      <c r="O32" s="360">
        <f t="shared" si="4"/>
        <v>185.78807999999998</v>
      </c>
      <c r="P32" s="360">
        <f t="shared" si="5"/>
        <v>0</v>
      </c>
      <c r="Q32" s="360">
        <f t="shared" si="6"/>
        <v>154.82339999999999</v>
      </c>
      <c r="R32" s="360">
        <f t="shared" si="7"/>
        <v>2631.9977999999996</v>
      </c>
      <c r="S32" s="360">
        <f t="shared" si="8"/>
        <v>0</v>
      </c>
      <c r="T32" s="265">
        <f t="shared" si="9"/>
        <v>18075.631949999999</v>
      </c>
      <c r="U32" s="321">
        <v>5320</v>
      </c>
      <c r="V32" s="294">
        <v>4315</v>
      </c>
      <c r="W32" s="322"/>
      <c r="X32" s="323">
        <v>120</v>
      </c>
      <c r="Y32" s="322">
        <v>120</v>
      </c>
      <c r="Z32" s="295"/>
      <c r="AA32" s="322">
        <v>100</v>
      </c>
      <c r="AB32" s="322">
        <v>1700</v>
      </c>
      <c r="AC32" s="322"/>
      <c r="AD32" s="267">
        <f t="shared" si="10"/>
        <v>11675</v>
      </c>
      <c r="AF32" s="253" t="s">
        <v>45</v>
      </c>
      <c r="AG32" s="268" t="s">
        <v>15</v>
      </c>
      <c r="AH32" s="269">
        <v>1.47</v>
      </c>
    </row>
    <row r="33" spans="1:34" s="66" customFormat="1">
      <c r="A33" s="56" t="s">
        <v>52</v>
      </c>
      <c r="B33" s="124">
        <v>27</v>
      </c>
      <c r="C33" s="124">
        <v>8002822</v>
      </c>
      <c r="D33" s="58" t="s">
        <v>48</v>
      </c>
      <c r="E33" s="222" t="s">
        <v>201</v>
      </c>
      <c r="F33" s="219"/>
      <c r="G33" s="128"/>
      <c r="H33" s="245" t="s">
        <v>15</v>
      </c>
      <c r="I33" s="124">
        <v>4.6500000000000004</v>
      </c>
      <c r="J33" s="260">
        <f>I33+I33*'variaz. materia prima'!$T$37</f>
        <v>5.2585107278879963</v>
      </c>
      <c r="K33" s="43">
        <f t="shared" si="0"/>
        <v>0</v>
      </c>
      <c r="L33" s="360">
        <f t="shared" si="1"/>
        <v>0</v>
      </c>
      <c r="M33" s="360">
        <f t="shared" si="2"/>
        <v>0</v>
      </c>
      <c r="N33" s="360">
        <f t="shared" si="3"/>
        <v>4732.6596550991972</v>
      </c>
      <c r="O33" s="360">
        <f t="shared" si="4"/>
        <v>0</v>
      </c>
      <c r="P33" s="360">
        <f t="shared" si="5"/>
        <v>0</v>
      </c>
      <c r="Q33" s="360">
        <f t="shared" si="6"/>
        <v>0</v>
      </c>
      <c r="R33" s="360">
        <f t="shared" si="7"/>
        <v>0</v>
      </c>
      <c r="S33" s="360">
        <f t="shared" si="8"/>
        <v>0</v>
      </c>
      <c r="T33" s="265">
        <f t="shared" si="9"/>
        <v>4732.6596550991972</v>
      </c>
      <c r="U33" s="338"/>
      <c r="V33" s="338"/>
      <c r="W33" s="338"/>
      <c r="X33" s="338">
        <v>900</v>
      </c>
      <c r="Y33" s="338"/>
      <c r="Z33" s="77"/>
      <c r="AA33" s="338"/>
      <c r="AB33" s="338"/>
      <c r="AC33" s="338"/>
      <c r="AD33" s="267">
        <f t="shared" si="10"/>
        <v>900</v>
      </c>
    </row>
    <row r="34" spans="1:34">
      <c r="A34" s="56" t="s">
        <v>52</v>
      </c>
      <c r="B34" s="124">
        <v>28</v>
      </c>
      <c r="C34" s="124">
        <v>8002823</v>
      </c>
      <c r="D34" s="58" t="s">
        <v>49</v>
      </c>
      <c r="E34" s="222" t="s">
        <v>201</v>
      </c>
      <c r="F34" s="219"/>
      <c r="G34" s="128"/>
      <c r="H34" s="245" t="s">
        <v>15</v>
      </c>
      <c r="I34" s="261">
        <v>1.6</v>
      </c>
      <c r="J34" s="260">
        <f>I34+I34*'variaz. materia prima'!$T$37</f>
        <v>1.8093800354023215</v>
      </c>
      <c r="K34" s="43">
        <f t="shared" si="0"/>
        <v>0</v>
      </c>
      <c r="L34" s="360">
        <f t="shared" si="1"/>
        <v>0</v>
      </c>
      <c r="M34" s="360">
        <f t="shared" si="2"/>
        <v>0</v>
      </c>
      <c r="N34" s="360">
        <f t="shared" si="3"/>
        <v>1085.6280212413928</v>
      </c>
      <c r="O34" s="360">
        <f t="shared" si="4"/>
        <v>0</v>
      </c>
      <c r="P34" s="360">
        <f t="shared" si="5"/>
        <v>0</v>
      </c>
      <c r="Q34" s="360">
        <f t="shared" si="6"/>
        <v>0</v>
      </c>
      <c r="R34" s="360">
        <f t="shared" si="7"/>
        <v>0</v>
      </c>
      <c r="S34" s="360">
        <f t="shared" si="8"/>
        <v>0</v>
      </c>
      <c r="T34" s="265">
        <f t="shared" si="9"/>
        <v>1085.6280212413928</v>
      </c>
      <c r="U34" s="338"/>
      <c r="V34" s="338"/>
      <c r="W34" s="338"/>
      <c r="X34" s="338">
        <v>600</v>
      </c>
      <c r="Y34" s="338"/>
      <c r="Z34" s="77"/>
      <c r="AA34" s="338"/>
      <c r="AB34" s="338"/>
      <c r="AC34" s="338"/>
      <c r="AD34" s="267">
        <f t="shared" si="10"/>
        <v>600</v>
      </c>
    </row>
    <row r="35" spans="1:34">
      <c r="A35" s="56" t="s">
        <v>52</v>
      </c>
      <c r="B35" s="124">
        <v>29</v>
      </c>
      <c r="C35" s="128" t="s">
        <v>236</v>
      </c>
      <c r="D35" s="58" t="s">
        <v>275</v>
      </c>
      <c r="E35" s="58" t="s">
        <v>189</v>
      </c>
      <c r="F35" s="219"/>
      <c r="G35" s="128"/>
      <c r="H35" s="245" t="s">
        <v>15</v>
      </c>
      <c r="I35" s="124">
        <v>0.15</v>
      </c>
      <c r="J35" s="260">
        <f>I35+I35*'variaz. materia prima'!$T$37</f>
        <v>0.16962937831896763</v>
      </c>
      <c r="K35" s="43">
        <f t="shared" si="0"/>
        <v>135.70350265517411</v>
      </c>
      <c r="L35" s="360">
        <f t="shared" si="1"/>
        <v>0</v>
      </c>
      <c r="M35" s="360">
        <f t="shared" si="2"/>
        <v>0</v>
      </c>
      <c r="N35" s="360">
        <f t="shared" si="3"/>
        <v>0</v>
      </c>
      <c r="O35" s="360">
        <f t="shared" si="4"/>
        <v>0</v>
      </c>
      <c r="P35" s="360">
        <f t="shared" si="5"/>
        <v>0</v>
      </c>
      <c r="Q35" s="360">
        <f t="shared" si="6"/>
        <v>0</v>
      </c>
      <c r="R35" s="360">
        <f t="shared" si="7"/>
        <v>0</v>
      </c>
      <c r="S35" s="360">
        <f t="shared" si="8"/>
        <v>0</v>
      </c>
      <c r="T35" s="265">
        <f t="shared" si="9"/>
        <v>135.70350265517411</v>
      </c>
      <c r="U35" s="339">
        <v>800</v>
      </c>
      <c r="V35" s="338"/>
      <c r="W35" s="338"/>
      <c r="X35" s="314"/>
      <c r="Y35" s="338"/>
      <c r="Z35" s="77"/>
      <c r="AA35" s="338"/>
      <c r="AB35" s="338"/>
      <c r="AC35" s="338"/>
      <c r="AD35" s="267">
        <f t="shared" si="10"/>
        <v>800</v>
      </c>
    </row>
    <row r="36" spans="1:34" ht="13.5" thickBot="1">
      <c r="A36" s="56" t="s">
        <v>52</v>
      </c>
      <c r="B36" s="124">
        <v>30</v>
      </c>
      <c r="C36" s="128" t="s">
        <v>237</v>
      </c>
      <c r="D36" s="58" t="s">
        <v>61</v>
      </c>
      <c r="E36" s="58" t="s">
        <v>190</v>
      </c>
      <c r="F36" s="219"/>
      <c r="G36" s="128"/>
      <c r="H36" s="245" t="s">
        <v>15</v>
      </c>
      <c r="I36" s="124">
        <v>3.63</v>
      </c>
      <c r="J36" s="260">
        <f>I36+I36*'variaz. materia prima'!$T$37</f>
        <v>4.1050309553190161</v>
      </c>
      <c r="K36" s="43">
        <f t="shared" si="0"/>
        <v>0</v>
      </c>
      <c r="L36" s="360">
        <f t="shared" si="1"/>
        <v>82.100619106380321</v>
      </c>
      <c r="M36" s="360">
        <f t="shared" si="2"/>
        <v>0</v>
      </c>
      <c r="N36" s="360">
        <f t="shared" si="3"/>
        <v>0</v>
      </c>
      <c r="O36" s="360">
        <f t="shared" si="4"/>
        <v>0</v>
      </c>
      <c r="P36" s="360">
        <f t="shared" si="5"/>
        <v>0</v>
      </c>
      <c r="Q36" s="360">
        <f t="shared" si="6"/>
        <v>0</v>
      </c>
      <c r="R36" s="360">
        <f t="shared" si="7"/>
        <v>2052.5154776595082</v>
      </c>
      <c r="S36" s="360">
        <f t="shared" si="8"/>
        <v>0</v>
      </c>
      <c r="T36" s="265">
        <f t="shared" si="9"/>
        <v>2134.6160967658884</v>
      </c>
      <c r="U36" s="340"/>
      <c r="V36" s="340">
        <v>20</v>
      </c>
      <c r="W36" s="340"/>
      <c r="X36" s="340"/>
      <c r="Y36" s="340"/>
      <c r="Z36" s="305"/>
      <c r="AA36" s="340"/>
      <c r="AB36" s="340">
        <v>500</v>
      </c>
      <c r="AC36" s="340"/>
      <c r="AD36" s="267">
        <f t="shared" si="10"/>
        <v>520</v>
      </c>
    </row>
    <row r="37" spans="1:34">
      <c r="A37" s="56" t="s">
        <v>107</v>
      </c>
      <c r="B37" s="41" t="s">
        <v>228</v>
      </c>
      <c r="C37" s="41" t="s">
        <v>238</v>
      </c>
      <c r="D37" s="93" t="s">
        <v>279</v>
      </c>
      <c r="E37" s="224" t="s">
        <v>209</v>
      </c>
      <c r="F37" s="219" t="s">
        <v>213</v>
      </c>
      <c r="G37" s="128"/>
      <c r="H37" s="245" t="s">
        <v>16</v>
      </c>
      <c r="I37" s="283">
        <f>I18/100*115</f>
        <v>2.5874999999999999</v>
      </c>
      <c r="J37" s="283">
        <f>J18/100*115</f>
        <v>2.8735178800000001</v>
      </c>
      <c r="K37" s="43">
        <f t="shared" si="0"/>
        <v>0</v>
      </c>
      <c r="L37" s="360">
        <f t="shared" si="1"/>
        <v>0</v>
      </c>
      <c r="M37" s="360">
        <f t="shared" si="2"/>
        <v>1436.7589399999999</v>
      </c>
      <c r="N37" s="360">
        <f t="shared" si="3"/>
        <v>2873.5178799999999</v>
      </c>
      <c r="O37" s="360">
        <f t="shared" si="4"/>
        <v>0</v>
      </c>
      <c r="P37" s="360">
        <f t="shared" si="5"/>
        <v>0</v>
      </c>
      <c r="Q37" s="360">
        <f t="shared" si="6"/>
        <v>0</v>
      </c>
      <c r="R37" s="360">
        <f t="shared" si="7"/>
        <v>0</v>
      </c>
      <c r="S37" s="360">
        <f t="shared" si="8"/>
        <v>0</v>
      </c>
      <c r="T37" s="265">
        <f t="shared" si="9"/>
        <v>4310.27682</v>
      </c>
      <c r="U37" s="324">
        <f>'100% interrata'!S20/2</f>
        <v>0</v>
      </c>
      <c r="V37" s="325">
        <f>'100% interrata'!T20/2</f>
        <v>0</v>
      </c>
      <c r="W37" s="325">
        <f>'100% interrata'!U20/2</f>
        <v>500</v>
      </c>
      <c r="X37" s="325">
        <f>'100% interrata'!V20/2</f>
        <v>1000</v>
      </c>
      <c r="Y37" s="325">
        <f>'100% interrata'!W20/2</f>
        <v>0</v>
      </c>
      <c r="Z37" s="325">
        <f>'100% interrata'!X20/2</f>
        <v>0</v>
      </c>
      <c r="AA37" s="325">
        <f>'100% interrata'!Y20/2</f>
        <v>0</v>
      </c>
      <c r="AB37" s="325">
        <f>'100% interrata'!Z20/2</f>
        <v>0</v>
      </c>
      <c r="AC37" s="326">
        <f>'100% interrata'!AA20/2</f>
        <v>0</v>
      </c>
      <c r="AD37" s="267">
        <f t="shared" si="10"/>
        <v>1500</v>
      </c>
    </row>
    <row r="38" spans="1:34">
      <c r="A38" s="56" t="s">
        <v>107</v>
      </c>
      <c r="B38" s="41" t="s">
        <v>109</v>
      </c>
      <c r="C38" s="41" t="s">
        <v>239</v>
      </c>
      <c r="D38" s="93" t="s">
        <v>280</v>
      </c>
      <c r="E38" s="224" t="s">
        <v>210</v>
      </c>
      <c r="F38" s="219" t="s">
        <v>192</v>
      </c>
      <c r="G38" s="128"/>
      <c r="H38" s="245" t="s">
        <v>16</v>
      </c>
      <c r="I38" s="283">
        <f>I19/119.4*134.6</f>
        <v>3.100083752093802</v>
      </c>
      <c r="J38" s="283">
        <f>J19/119.4*134.6</f>
        <v>3.3037328757118924</v>
      </c>
      <c r="K38" s="43">
        <f t="shared" si="0"/>
        <v>1651.8664378559463</v>
      </c>
      <c r="L38" s="360">
        <f t="shared" si="1"/>
        <v>0</v>
      </c>
      <c r="M38" s="360">
        <f t="shared" si="2"/>
        <v>495.55993135678386</v>
      </c>
      <c r="N38" s="360">
        <f t="shared" si="3"/>
        <v>11893.438352562813</v>
      </c>
      <c r="O38" s="360">
        <f t="shared" si="4"/>
        <v>83914.815043082068</v>
      </c>
      <c r="P38" s="360">
        <f t="shared" si="5"/>
        <v>142390.88694318256</v>
      </c>
      <c r="Q38" s="360">
        <f t="shared" si="6"/>
        <v>153458.3920768174</v>
      </c>
      <c r="R38" s="360">
        <f t="shared" si="7"/>
        <v>224406.0555827303</v>
      </c>
      <c r="S38" s="360">
        <f t="shared" si="8"/>
        <v>1651.8664378559463</v>
      </c>
      <c r="T38" s="265">
        <f t="shared" si="9"/>
        <v>619862.88080544386</v>
      </c>
      <c r="U38" s="327">
        <f>'100% interrata'!S22/2</f>
        <v>500</v>
      </c>
      <c r="V38" s="328">
        <f>'100% interrata'!T22/2</f>
        <v>0</v>
      </c>
      <c r="W38" s="328">
        <f>'100% interrata'!U22/2</f>
        <v>150</v>
      </c>
      <c r="X38" s="328">
        <f>'100% interrata'!V22/2</f>
        <v>3600</v>
      </c>
      <c r="Y38" s="328">
        <f>'100% interrata'!W22/2</f>
        <v>25400</v>
      </c>
      <c r="Z38" s="328">
        <f>'100% interrata'!X22/2</f>
        <v>43100</v>
      </c>
      <c r="AA38" s="328">
        <f>'100% interrata'!Y22/2</f>
        <v>46450</v>
      </c>
      <c r="AB38" s="328">
        <f>'100% interrata'!Z22/2</f>
        <v>67925</v>
      </c>
      <c r="AC38" s="329">
        <f>'100% interrata'!AA22/2</f>
        <v>500</v>
      </c>
      <c r="AD38" s="267">
        <f t="shared" si="10"/>
        <v>187625</v>
      </c>
    </row>
    <row r="39" spans="1:34" ht="13.5" thickBot="1">
      <c r="A39" s="56" t="s">
        <v>107</v>
      </c>
      <c r="B39" s="41" t="s">
        <v>110</v>
      </c>
      <c r="C39" s="41" t="s">
        <v>240</v>
      </c>
      <c r="D39" s="93" t="s">
        <v>281</v>
      </c>
      <c r="E39" s="224" t="s">
        <v>211</v>
      </c>
      <c r="F39" s="219" t="s">
        <v>194</v>
      </c>
      <c r="G39" s="128"/>
      <c r="H39" s="245" t="s">
        <v>16</v>
      </c>
      <c r="I39" s="283">
        <f>I20/180.3*195.6</f>
        <v>4.8818635607321124</v>
      </c>
      <c r="J39" s="283">
        <f>J20/180.3*195.6</f>
        <v>4.7378190775374369</v>
      </c>
      <c r="K39" s="43">
        <f t="shared" si="0"/>
        <v>0</v>
      </c>
      <c r="L39" s="360">
        <f t="shared" si="1"/>
        <v>96888.400135640579</v>
      </c>
      <c r="M39" s="360">
        <f t="shared" si="2"/>
        <v>0</v>
      </c>
      <c r="N39" s="360">
        <f t="shared" si="3"/>
        <v>4264.0371697836936</v>
      </c>
      <c r="O39" s="360">
        <f t="shared" si="4"/>
        <v>4145.5916928452571</v>
      </c>
      <c r="P39" s="360">
        <f t="shared" si="5"/>
        <v>38494.780004991677</v>
      </c>
      <c r="Q39" s="360">
        <f t="shared" si="6"/>
        <v>132658.93417104823</v>
      </c>
      <c r="R39" s="360">
        <f t="shared" si="7"/>
        <v>45483.063144359396</v>
      </c>
      <c r="S39" s="360">
        <f t="shared" si="8"/>
        <v>0</v>
      </c>
      <c r="T39" s="265">
        <f t="shared" si="9"/>
        <v>321934.80631866882</v>
      </c>
      <c r="U39" s="330">
        <f>'100% interrata'!S24/2</f>
        <v>0</v>
      </c>
      <c r="V39" s="331">
        <f>'100% interrata'!T24/2</f>
        <v>20450</v>
      </c>
      <c r="W39" s="331">
        <f>'100% interrata'!U24/2</f>
        <v>0</v>
      </c>
      <c r="X39" s="331">
        <f>'100% interrata'!V24/2</f>
        <v>900</v>
      </c>
      <c r="Y39" s="331">
        <f>'100% interrata'!W24/2</f>
        <v>875</v>
      </c>
      <c r="Z39" s="331">
        <f>'100% interrata'!X24/2</f>
        <v>8125</v>
      </c>
      <c r="AA39" s="331">
        <f>'100% interrata'!Y24/2</f>
        <v>28000</v>
      </c>
      <c r="AB39" s="331">
        <f>'100% interrata'!Z24/2</f>
        <v>9600</v>
      </c>
      <c r="AC39" s="332">
        <f>'100% interrata'!AA24/2</f>
        <v>0</v>
      </c>
      <c r="AD39" s="267">
        <f t="shared" si="10"/>
        <v>67950</v>
      </c>
    </row>
    <row r="40" spans="1:34" ht="13.5" thickBot="1">
      <c r="B40" s="62" t="s">
        <v>108</v>
      </c>
      <c r="D40" s="63"/>
      <c r="E40" s="63"/>
      <c r="F40" s="63"/>
      <c r="K40" s="78">
        <f t="shared" ref="K40:S40" si="11">SUM(K7:K39)</f>
        <v>467798.24335551099</v>
      </c>
      <c r="L40" s="78">
        <f t="shared" si="11"/>
        <v>823106.67531874706</v>
      </c>
      <c r="M40" s="78">
        <f t="shared" si="11"/>
        <v>10625.872326356784</v>
      </c>
      <c r="N40" s="78">
        <f t="shared" si="11"/>
        <v>80377.070454687098</v>
      </c>
      <c r="O40" s="78">
        <f t="shared" si="11"/>
        <v>188677.25273192735</v>
      </c>
      <c r="P40" s="78">
        <f t="shared" si="11"/>
        <v>661721.24030317436</v>
      </c>
      <c r="Q40" s="78">
        <f t="shared" si="11"/>
        <v>1152475.9738278657</v>
      </c>
      <c r="R40" s="78">
        <f t="shared" si="11"/>
        <v>1051720.4204297494</v>
      </c>
      <c r="S40" s="78">
        <f t="shared" si="11"/>
        <v>3416.7519323559463</v>
      </c>
      <c r="T40" s="78">
        <f>SUM(T7:T39)</f>
        <v>4439919.500680374</v>
      </c>
      <c r="V40" s="56"/>
      <c r="AH40" s="262"/>
    </row>
    <row r="41" spans="1:34" ht="13.5" thickBot="1">
      <c r="B41" s="62"/>
      <c r="D41" s="63"/>
      <c r="E41" s="63"/>
      <c r="F41" s="63"/>
      <c r="K41" s="356"/>
      <c r="L41" s="356"/>
      <c r="M41" s="356"/>
      <c r="N41" s="356"/>
      <c r="O41" s="356"/>
      <c r="P41" s="356"/>
      <c r="Q41" s="356"/>
      <c r="R41" s="356"/>
      <c r="S41" s="356"/>
      <c r="T41" s="356"/>
      <c r="V41" s="56"/>
      <c r="AH41" s="262"/>
    </row>
    <row r="42" spans="1:34" ht="15.6" customHeight="1" thickBot="1">
      <c r="E42" s="62"/>
      <c r="F42" s="62"/>
      <c r="K42" s="284"/>
      <c r="L42" s="284"/>
      <c r="M42" s="284"/>
      <c r="N42" s="284"/>
      <c r="O42" s="284"/>
      <c r="P42" s="284"/>
      <c r="Q42" s="284"/>
      <c r="R42" s="284"/>
      <c r="S42" s="284"/>
      <c r="T42" s="277"/>
      <c r="U42" s="357"/>
      <c r="V42" s="192" t="s">
        <v>298</v>
      </c>
      <c r="W42" s="192"/>
      <c r="X42" s="192"/>
      <c r="Z42" s="192"/>
      <c r="AB42" s="192"/>
      <c r="AC42" s="192"/>
    </row>
    <row r="43" spans="1:34" ht="15.75">
      <c r="B43" s="56" t="s">
        <v>107</v>
      </c>
      <c r="C43" s="56" t="s">
        <v>106</v>
      </c>
      <c r="D43" s="62"/>
      <c r="E43" s="226">
        <f>26+559+609+559+76+321</f>
        <v>2150</v>
      </c>
      <c r="F43" s="62"/>
      <c r="L43" s="285"/>
      <c r="M43" s="285"/>
      <c r="N43" s="285"/>
      <c r="O43" s="285"/>
      <c r="P43" s="285"/>
      <c r="S43" s="286"/>
      <c r="T43" s="304">
        <f>T40-SUM(T37:T39)+SUM(T18:T20)</f>
        <v>4344175.8992462615</v>
      </c>
      <c r="U43" s="302">
        <f>T43/T50</f>
        <v>1.1308625221264506</v>
      </c>
      <c r="V43" s="280" t="s">
        <v>284</v>
      </c>
      <c r="W43" s="189"/>
      <c r="X43" s="189"/>
      <c r="Y43" s="189"/>
      <c r="Z43" s="191"/>
      <c r="AA43" s="189"/>
      <c r="AB43" s="189"/>
      <c r="AC43" s="189"/>
    </row>
    <row r="44" spans="1:34" ht="15">
      <c r="B44" s="130" t="s">
        <v>52</v>
      </c>
      <c r="C44" s="62" t="s">
        <v>51</v>
      </c>
      <c r="D44" s="62"/>
      <c r="P44" s="426"/>
      <c r="Q44" s="426"/>
      <c r="R44" s="287"/>
      <c r="S44" s="288"/>
      <c r="T44" s="303">
        <f>T43-T50</f>
        <v>502704.62024626182</v>
      </c>
      <c r="U44" s="308">
        <f>T44/T50</f>
        <v>0.13086252212645058</v>
      </c>
      <c r="V44" s="280" t="s">
        <v>285</v>
      </c>
    </row>
    <row r="45" spans="1:34" ht="15">
      <c r="B45" s="186"/>
      <c r="C45" s="62" t="s">
        <v>172</v>
      </c>
      <c r="P45" s="426"/>
      <c r="Q45" s="426"/>
      <c r="R45" s="287"/>
      <c r="S45" s="287"/>
      <c r="T45" s="303">
        <f>T48-T43</f>
        <v>95743.601434112526</v>
      </c>
      <c r="V45" s="280" t="s">
        <v>286</v>
      </c>
    </row>
    <row r="46" spans="1:34">
      <c r="B46" s="201"/>
      <c r="C46" s="56" t="s">
        <v>174</v>
      </c>
      <c r="P46" s="289"/>
      <c r="Q46" s="289"/>
      <c r="S46" s="290" t="s">
        <v>173</v>
      </c>
    </row>
    <row r="47" spans="1:34" ht="14.45" customHeight="1">
      <c r="B47" s="188"/>
      <c r="P47" s="427" t="s">
        <v>100</v>
      </c>
      <c r="Q47" s="427"/>
      <c r="R47" s="427"/>
      <c r="S47" s="87">
        <v>1</v>
      </c>
      <c r="T47" s="306">
        <f>T48/2</f>
        <v>2219959.750340187</v>
      </c>
    </row>
    <row r="48" spans="1:34" ht="19.5">
      <c r="B48" s="188"/>
      <c r="P48" s="427"/>
      <c r="Q48" s="427"/>
      <c r="R48" s="427"/>
      <c r="S48" s="88">
        <v>2</v>
      </c>
      <c r="T48" s="307">
        <f>+T40</f>
        <v>4439919.500680374</v>
      </c>
    </row>
    <row r="49" spans="2:34">
      <c r="T49" s="277"/>
    </row>
    <row r="50" spans="2:34" s="66" customFormat="1" ht="15.75">
      <c r="B50" s="56"/>
      <c r="C50" s="56"/>
      <c r="D50" s="56"/>
      <c r="E50" s="56"/>
      <c r="F50" s="56"/>
      <c r="G50" s="56"/>
      <c r="H50" s="56"/>
      <c r="I50" s="56"/>
      <c r="J50" s="56"/>
      <c r="K50" s="282"/>
      <c r="M50" s="56"/>
      <c r="N50" s="56"/>
      <c r="O50" s="56"/>
      <c r="P50" s="67"/>
      <c r="Q50" s="56"/>
      <c r="R50" s="56"/>
      <c r="S50" s="56"/>
      <c r="T50" s="281">
        <f>BASE_ASTA_PU2016!T37</f>
        <v>3841471.2789999996</v>
      </c>
      <c r="U50" s="280" t="s">
        <v>277</v>
      </c>
      <c r="W50" s="56"/>
      <c r="X50" s="56"/>
      <c r="Y50" s="56"/>
      <c r="Z50" s="67"/>
      <c r="AA50" s="56"/>
      <c r="AB50" s="56"/>
      <c r="AC50" s="56"/>
      <c r="AD50" s="56"/>
      <c r="AE50" s="56"/>
      <c r="AF50" s="56"/>
      <c r="AG50" s="56"/>
      <c r="AH50" s="56"/>
    </row>
    <row r="51" spans="2:34" s="66" customFormat="1" ht="15.75">
      <c r="B51" s="56"/>
      <c r="C51" s="56"/>
      <c r="D51" s="56"/>
      <c r="E51" s="56"/>
      <c r="F51" s="56"/>
      <c r="G51" s="56"/>
      <c r="H51" s="56"/>
      <c r="I51" s="56"/>
      <c r="J51" s="56"/>
      <c r="K51" s="282"/>
      <c r="M51" s="56"/>
      <c r="N51" s="56"/>
      <c r="O51" s="56"/>
      <c r="P51" s="67"/>
      <c r="Q51" s="56"/>
      <c r="R51" s="56"/>
      <c r="S51" s="56"/>
      <c r="T51" s="299">
        <f>T48-T50</f>
        <v>598448.22168037435</v>
      </c>
      <c r="U51" s="280" t="s">
        <v>282</v>
      </c>
      <c r="W51" s="56"/>
      <c r="X51" s="56"/>
      <c r="Y51" s="56"/>
      <c r="Z51" s="67"/>
      <c r="AA51" s="56"/>
      <c r="AB51" s="56"/>
      <c r="AC51" s="56"/>
      <c r="AD51" s="56"/>
      <c r="AE51" s="56"/>
      <c r="AF51" s="56"/>
      <c r="AG51" s="56"/>
      <c r="AH51" s="56"/>
    </row>
    <row r="52" spans="2:34" s="66" customFormat="1" ht="15.75">
      <c r="B52" s="56"/>
      <c r="C52" s="56"/>
      <c r="D52" s="56"/>
      <c r="E52" s="56"/>
      <c r="F52" s="56"/>
      <c r="G52" s="56"/>
      <c r="H52" s="56"/>
      <c r="I52" s="56"/>
      <c r="J52" s="56"/>
      <c r="K52" s="282"/>
      <c r="M52" s="56"/>
      <c r="N52" s="56"/>
      <c r="O52" s="56"/>
      <c r="P52" s="67"/>
      <c r="Q52" s="56"/>
      <c r="R52" s="56"/>
      <c r="S52" s="56"/>
      <c r="T52" s="299">
        <f>T51/2</f>
        <v>299224.11084018718</v>
      </c>
      <c r="U52" s="280" t="s">
        <v>283</v>
      </c>
      <c r="W52" s="56"/>
      <c r="X52" s="56"/>
      <c r="Y52" s="56"/>
      <c r="Z52" s="67"/>
      <c r="AA52" s="56"/>
      <c r="AB52" s="56"/>
      <c r="AC52" s="56"/>
      <c r="AD52" s="56"/>
      <c r="AE52" s="56"/>
      <c r="AF52" s="56"/>
      <c r="AG52" s="56"/>
      <c r="AH52" s="56"/>
    </row>
    <row r="53" spans="2:34" s="66" customFormat="1">
      <c r="B53" s="56"/>
      <c r="C53" s="56"/>
      <c r="D53" s="56"/>
      <c r="E53" s="56"/>
      <c r="F53" s="56"/>
      <c r="G53" s="56"/>
      <c r="H53" s="56"/>
      <c r="I53" s="56"/>
      <c r="J53" s="56"/>
      <c r="K53" s="282"/>
      <c r="M53" s="56"/>
      <c r="N53" s="56"/>
      <c r="O53" s="56"/>
      <c r="P53" s="67"/>
      <c r="Q53" s="56"/>
      <c r="R53" s="56"/>
      <c r="S53" s="56"/>
      <c r="U53" s="56"/>
      <c r="W53" s="56"/>
      <c r="X53" s="56"/>
      <c r="Y53" s="56"/>
      <c r="Z53" s="67"/>
      <c r="AA53" s="56"/>
      <c r="AB53" s="56"/>
      <c r="AC53" s="56"/>
      <c r="AD53" s="56"/>
      <c r="AE53" s="56"/>
      <c r="AF53" s="56"/>
      <c r="AG53" s="56"/>
      <c r="AH53" s="56"/>
    </row>
    <row r="57" spans="2:34">
      <c r="T57" s="291"/>
    </row>
    <row r="58" spans="2:34">
      <c r="T58" s="278"/>
    </row>
    <row r="59" spans="2:34">
      <c r="T59" s="292"/>
    </row>
    <row r="60" spans="2:34">
      <c r="T60" s="278"/>
    </row>
  </sheetData>
  <autoFilter ref="D6:F48"/>
  <mergeCells count="5">
    <mergeCell ref="K5:S5"/>
    <mergeCell ref="U5:AD5"/>
    <mergeCell ref="P44:Q44"/>
    <mergeCell ref="P45:Q45"/>
    <mergeCell ref="P47:R48"/>
  </mergeCells>
  <pageMargins left="0.7" right="0.7" top="0.75" bottom="0.75" header="0.3" footer="0.3"/>
  <pageSetup paperSize="9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3"/>
  <sheetViews>
    <sheetView workbookViewId="0">
      <selection activeCell="K3" sqref="K3"/>
    </sheetView>
  </sheetViews>
  <sheetFormatPr defaultRowHeight="12.75"/>
  <sheetData>
    <row r="2" spans="2:10">
      <c r="B2" s="36" t="s">
        <v>63</v>
      </c>
      <c r="C2" s="36" t="s">
        <v>64</v>
      </c>
      <c r="D2" s="36" t="s">
        <v>65</v>
      </c>
      <c r="E2" s="36" t="s">
        <v>66</v>
      </c>
      <c r="F2" s="36" t="s">
        <v>67</v>
      </c>
      <c r="G2" s="36" t="s">
        <v>68</v>
      </c>
      <c r="H2" s="36" t="s">
        <v>69</v>
      </c>
      <c r="I2" s="36" t="s">
        <v>70</v>
      </c>
      <c r="J2" s="36" t="s">
        <v>71</v>
      </c>
    </row>
    <row r="3" spans="2:10">
      <c r="B3" s="36">
        <v>472601.75</v>
      </c>
      <c r="C3" s="36">
        <v>1008348.9499999998</v>
      </c>
      <c r="D3" s="36">
        <v>9577.5</v>
      </c>
      <c r="E3" s="36">
        <v>73163.5</v>
      </c>
      <c r="F3" s="36">
        <v>168095.75</v>
      </c>
      <c r="G3" s="36">
        <v>603200</v>
      </c>
      <c r="H3" s="36">
        <v>1106332.5</v>
      </c>
      <c r="I3" s="36">
        <v>956176</v>
      </c>
      <c r="J3" s="36">
        <v>3032.25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view="pageBreakPreview" zoomScaleNormal="100" zoomScaleSheetLayoutView="100" workbookViewId="0">
      <selection activeCell="C24" sqref="C24"/>
    </sheetView>
  </sheetViews>
  <sheetFormatPr defaultRowHeight="12.75"/>
  <cols>
    <col min="1" max="1" width="4.42578125" customWidth="1"/>
    <col min="2" max="2" width="11.28515625" customWidth="1"/>
    <col min="3" max="3" width="71.7109375" bestFit="1" customWidth="1"/>
    <col min="4" max="4" width="9.7109375" bestFit="1" customWidth="1"/>
    <col min="5" max="5" width="6.7109375" bestFit="1" customWidth="1"/>
    <col min="6" max="6" width="6.5703125" bestFit="1" customWidth="1"/>
  </cols>
  <sheetData>
    <row r="1" spans="1:6" ht="13.5" thickBot="1">
      <c r="C1" t="s">
        <v>114</v>
      </c>
    </row>
    <row r="2" spans="1:6" ht="26.25" thickBot="1">
      <c r="A2" s="3" t="s">
        <v>1</v>
      </c>
      <c r="B2" s="53" t="s">
        <v>97</v>
      </c>
      <c r="C2" s="54" t="s">
        <v>2</v>
      </c>
      <c r="D2" s="79" t="s">
        <v>46</v>
      </c>
      <c r="E2" s="79" t="s">
        <v>17</v>
      </c>
      <c r="F2" s="79" t="s">
        <v>113</v>
      </c>
    </row>
    <row r="3" spans="1:6">
      <c r="A3" s="41">
        <v>1</v>
      </c>
      <c r="B3" s="41">
        <v>8001851</v>
      </c>
      <c r="C3" s="57" t="s">
        <v>72</v>
      </c>
      <c r="D3" s="42" t="s">
        <v>19</v>
      </c>
      <c r="E3" s="6" t="s">
        <v>15</v>
      </c>
      <c r="F3" s="10">
        <v>7.2</v>
      </c>
    </row>
    <row r="4" spans="1:6">
      <c r="A4" s="41">
        <v>2</v>
      </c>
      <c r="B4" s="41">
        <v>8001852</v>
      </c>
      <c r="C4" s="58" t="s">
        <v>73</v>
      </c>
      <c r="D4" s="42" t="s">
        <v>20</v>
      </c>
      <c r="E4" s="7" t="s">
        <v>15</v>
      </c>
      <c r="F4" s="10">
        <v>7.2</v>
      </c>
    </row>
    <row r="5" spans="1:6">
      <c r="A5" s="41">
        <v>3</v>
      </c>
      <c r="B5" s="41">
        <v>8001853</v>
      </c>
      <c r="C5" s="58" t="s">
        <v>74</v>
      </c>
      <c r="D5" s="42" t="s">
        <v>21</v>
      </c>
      <c r="E5" s="7" t="s">
        <v>15</v>
      </c>
      <c r="F5" s="11">
        <v>6.45</v>
      </c>
    </row>
    <row r="6" spans="1:6">
      <c r="A6" s="41">
        <v>4</v>
      </c>
      <c r="B6" s="41">
        <v>8001854</v>
      </c>
      <c r="C6" s="58" t="s">
        <v>75</v>
      </c>
      <c r="D6" s="42" t="s">
        <v>22</v>
      </c>
      <c r="E6" s="7" t="s">
        <v>16</v>
      </c>
      <c r="F6" s="11">
        <v>6.95</v>
      </c>
    </row>
    <row r="7" spans="1:6">
      <c r="A7" s="41">
        <v>5</v>
      </c>
      <c r="B7" s="41">
        <v>8001855</v>
      </c>
      <c r="C7" s="58" t="s">
        <v>13</v>
      </c>
      <c r="D7" s="42" t="s">
        <v>23</v>
      </c>
      <c r="E7" s="7" t="s">
        <v>16</v>
      </c>
      <c r="F7" s="11">
        <v>0.15</v>
      </c>
    </row>
    <row r="8" spans="1:6">
      <c r="A8" s="41">
        <v>6</v>
      </c>
      <c r="B8" s="41">
        <v>8001857</v>
      </c>
      <c r="C8" s="58" t="s">
        <v>76</v>
      </c>
      <c r="D8" s="42" t="s">
        <v>24</v>
      </c>
      <c r="E8" s="7" t="s">
        <v>15</v>
      </c>
      <c r="F8" s="11">
        <v>13</v>
      </c>
    </row>
    <row r="9" spans="1:6">
      <c r="A9" s="41">
        <v>7</v>
      </c>
      <c r="B9" s="41">
        <v>8001858</v>
      </c>
      <c r="C9" s="58" t="s">
        <v>77</v>
      </c>
      <c r="D9" s="42" t="s">
        <v>25</v>
      </c>
      <c r="E9" s="7" t="s">
        <v>15</v>
      </c>
      <c r="F9" s="11">
        <v>13</v>
      </c>
    </row>
    <row r="10" spans="1:6">
      <c r="A10" s="41">
        <v>8</v>
      </c>
      <c r="B10" s="41">
        <v>8001880</v>
      </c>
      <c r="C10" s="58" t="s">
        <v>78</v>
      </c>
      <c r="D10" s="42" t="s">
        <v>26</v>
      </c>
      <c r="E10" s="7" t="s">
        <v>15</v>
      </c>
      <c r="F10" s="11">
        <v>8.4499999999999993</v>
      </c>
    </row>
    <row r="11" spans="1:6">
      <c r="A11" s="41">
        <v>9</v>
      </c>
      <c r="B11" s="41">
        <v>8001881</v>
      </c>
      <c r="C11" s="58" t="s">
        <v>79</v>
      </c>
      <c r="D11" s="42" t="s">
        <v>27</v>
      </c>
      <c r="E11" s="7" t="s">
        <v>15</v>
      </c>
      <c r="F11" s="11">
        <v>8.9499999999999993</v>
      </c>
    </row>
    <row r="12" spans="1:6">
      <c r="A12" s="41">
        <v>10</v>
      </c>
      <c r="B12" s="41">
        <v>8001882</v>
      </c>
      <c r="C12" s="58" t="s">
        <v>80</v>
      </c>
      <c r="D12" s="42" t="s">
        <v>28</v>
      </c>
      <c r="E12" s="7" t="s">
        <v>15</v>
      </c>
      <c r="F12" s="11">
        <v>10.1</v>
      </c>
    </row>
    <row r="13" spans="1:6">
      <c r="A13" s="41">
        <v>11</v>
      </c>
      <c r="B13" s="41">
        <v>8001884</v>
      </c>
      <c r="C13" s="58" t="s">
        <v>81</v>
      </c>
      <c r="D13" s="42" t="s">
        <v>29</v>
      </c>
      <c r="E13" s="7" t="s">
        <v>15</v>
      </c>
      <c r="F13" s="11">
        <v>10.1</v>
      </c>
    </row>
    <row r="14" spans="1:6">
      <c r="A14" s="41">
        <v>12</v>
      </c>
      <c r="B14" s="41">
        <v>8001885</v>
      </c>
      <c r="C14" s="58" t="s">
        <v>82</v>
      </c>
      <c r="D14" s="42" t="s">
        <v>30</v>
      </c>
      <c r="E14" s="7" t="s">
        <v>15</v>
      </c>
      <c r="F14" s="11">
        <v>7.9</v>
      </c>
    </row>
    <row r="15" spans="1:6">
      <c r="A15" s="41">
        <v>13</v>
      </c>
      <c r="B15" s="41">
        <v>8001887</v>
      </c>
      <c r="C15" s="58" t="s">
        <v>83</v>
      </c>
      <c r="D15" s="42" t="s">
        <v>31</v>
      </c>
      <c r="E15" s="7" t="s">
        <v>16</v>
      </c>
      <c r="F15" s="11">
        <v>2.25</v>
      </c>
    </row>
    <row r="16" spans="1:6">
      <c r="A16" s="41" t="s">
        <v>109</v>
      </c>
      <c r="B16" s="41"/>
      <c r="C16" s="93" t="s">
        <v>102</v>
      </c>
      <c r="D16" s="42"/>
      <c r="E16" s="7" t="s">
        <v>16</v>
      </c>
      <c r="F16" s="131">
        <f>F15/100*115</f>
        <v>2.5874999999999999</v>
      </c>
    </row>
    <row r="17" spans="1:6">
      <c r="A17" s="41">
        <v>14</v>
      </c>
      <c r="B17" s="41">
        <v>8001889</v>
      </c>
      <c r="C17" s="58" t="s">
        <v>84</v>
      </c>
      <c r="D17" s="42" t="s">
        <v>32</v>
      </c>
      <c r="E17" s="7" t="s">
        <v>16</v>
      </c>
      <c r="F17" s="11">
        <v>2.75</v>
      </c>
    </row>
    <row r="18" spans="1:6">
      <c r="A18" s="41" t="s">
        <v>110</v>
      </c>
      <c r="B18" s="41"/>
      <c r="C18" s="93" t="s">
        <v>101</v>
      </c>
      <c r="D18" s="42"/>
      <c r="E18" s="7" t="s">
        <v>16</v>
      </c>
      <c r="F18" s="131">
        <f>F17/119.4*134.6</f>
        <v>3.100083752093802</v>
      </c>
    </row>
    <row r="19" spans="1:6">
      <c r="A19" s="41">
        <v>15</v>
      </c>
      <c r="B19" s="41">
        <v>8001890</v>
      </c>
      <c r="C19" s="58" t="s">
        <v>85</v>
      </c>
      <c r="D19" s="42" t="s">
        <v>33</v>
      </c>
      <c r="E19" s="7" t="s">
        <v>16</v>
      </c>
      <c r="F19" s="11">
        <v>4.5</v>
      </c>
    </row>
    <row r="20" spans="1:6">
      <c r="A20" s="41" t="s">
        <v>111</v>
      </c>
      <c r="B20" s="41"/>
      <c r="C20" s="93" t="s">
        <v>103</v>
      </c>
      <c r="D20" s="42"/>
      <c r="E20" s="7" t="s">
        <v>16</v>
      </c>
      <c r="F20" s="131">
        <f>F19/180.3*195.6</f>
        <v>4.8818635607321124</v>
      </c>
    </row>
    <row r="21" spans="1:6">
      <c r="A21" s="41">
        <v>16</v>
      </c>
      <c r="B21" s="41">
        <v>8001891</v>
      </c>
      <c r="C21" s="58" t="s">
        <v>86</v>
      </c>
      <c r="D21" s="42" t="s">
        <v>34</v>
      </c>
      <c r="E21" s="7" t="s">
        <v>16</v>
      </c>
      <c r="F21" s="11">
        <v>6.45</v>
      </c>
    </row>
    <row r="22" spans="1:6">
      <c r="A22" s="41">
        <v>17</v>
      </c>
      <c r="B22" s="41">
        <v>8001892</v>
      </c>
      <c r="C22" s="58" t="s">
        <v>87</v>
      </c>
      <c r="D22" s="42" t="s">
        <v>35</v>
      </c>
      <c r="E22" s="7" t="s">
        <v>16</v>
      </c>
      <c r="F22" s="11">
        <v>3.05</v>
      </c>
    </row>
    <row r="23" spans="1:6">
      <c r="A23" s="41">
        <v>18</v>
      </c>
      <c r="B23" s="41">
        <v>8001893</v>
      </c>
      <c r="C23" s="58" t="s">
        <v>88</v>
      </c>
      <c r="D23" s="42" t="s">
        <v>36</v>
      </c>
      <c r="E23" s="7" t="s">
        <v>16</v>
      </c>
      <c r="F23" s="11">
        <v>3.45</v>
      </c>
    </row>
    <row r="24" spans="1:6">
      <c r="A24" s="41">
        <v>19</v>
      </c>
      <c r="B24" s="41">
        <v>8001895</v>
      </c>
      <c r="C24" s="58" t="s">
        <v>89</v>
      </c>
      <c r="D24" s="42" t="s">
        <v>37</v>
      </c>
      <c r="E24" s="7" t="s">
        <v>16</v>
      </c>
      <c r="F24" s="11">
        <v>5.25</v>
      </c>
    </row>
    <row r="25" spans="1:6">
      <c r="A25" s="41">
        <v>20</v>
      </c>
      <c r="B25" s="41">
        <v>8001896</v>
      </c>
      <c r="C25" s="58" t="s">
        <v>90</v>
      </c>
      <c r="D25" s="42" t="s">
        <v>38</v>
      </c>
      <c r="E25" s="7" t="s">
        <v>15</v>
      </c>
      <c r="F25" s="11">
        <v>18.899999999999999</v>
      </c>
    </row>
    <row r="26" spans="1:6">
      <c r="A26" s="41">
        <v>21</v>
      </c>
      <c r="B26" s="41">
        <v>8001897</v>
      </c>
      <c r="C26" s="58" t="s">
        <v>91</v>
      </c>
      <c r="D26" s="42" t="s">
        <v>39</v>
      </c>
      <c r="E26" s="7" t="s">
        <v>16</v>
      </c>
      <c r="F26" s="31">
        <v>8.5000000000000006E-2</v>
      </c>
    </row>
    <row r="27" spans="1:6">
      <c r="A27" s="41">
        <v>22</v>
      </c>
      <c r="B27" s="41">
        <v>8001898</v>
      </c>
      <c r="C27" s="58" t="s">
        <v>92</v>
      </c>
      <c r="D27" s="42" t="s">
        <v>40</v>
      </c>
      <c r="E27" s="7" t="s">
        <v>16</v>
      </c>
      <c r="F27" s="31">
        <v>3.5000000000000003E-2</v>
      </c>
    </row>
    <row r="28" spans="1:6">
      <c r="A28" s="41">
        <v>23</v>
      </c>
      <c r="B28" s="41">
        <v>8001899</v>
      </c>
      <c r="C28" s="58" t="s">
        <v>93</v>
      </c>
      <c r="D28" s="42" t="s">
        <v>41</v>
      </c>
      <c r="E28" s="7" t="s">
        <v>15</v>
      </c>
      <c r="F28" s="11">
        <v>11.3</v>
      </c>
    </row>
    <row r="29" spans="1:6">
      <c r="A29" s="41">
        <v>24</v>
      </c>
      <c r="B29" s="41">
        <v>8001900</v>
      </c>
      <c r="C29" s="58" t="s">
        <v>94</v>
      </c>
      <c r="D29" s="42" t="s">
        <v>42</v>
      </c>
      <c r="E29" s="7" t="s">
        <v>15</v>
      </c>
      <c r="F29" s="11">
        <v>11.3</v>
      </c>
    </row>
    <row r="30" spans="1:6">
      <c r="A30" s="41">
        <v>25</v>
      </c>
      <c r="B30" s="41">
        <v>8001901</v>
      </c>
      <c r="C30" s="58" t="s">
        <v>95</v>
      </c>
      <c r="D30" s="42" t="s">
        <v>43</v>
      </c>
      <c r="E30" s="7" t="s">
        <v>15</v>
      </c>
      <c r="F30" s="11">
        <v>8.5500000000000007</v>
      </c>
    </row>
    <row r="31" spans="1:6">
      <c r="A31" s="41">
        <v>26</v>
      </c>
      <c r="B31" s="41">
        <v>8001902</v>
      </c>
      <c r="C31" s="58" t="s">
        <v>96</v>
      </c>
      <c r="D31" s="42" t="s">
        <v>44</v>
      </c>
      <c r="E31" s="7" t="s">
        <v>15</v>
      </c>
      <c r="F31" s="11">
        <v>8.9</v>
      </c>
    </row>
    <row r="32" spans="1:6">
      <c r="A32" s="46">
        <v>27</v>
      </c>
      <c r="B32" s="46">
        <v>8001903</v>
      </c>
      <c r="C32" s="58" t="s">
        <v>14</v>
      </c>
      <c r="D32" s="47" t="s">
        <v>45</v>
      </c>
      <c r="E32" s="21" t="s">
        <v>15</v>
      </c>
      <c r="F32" s="22">
        <v>1.5</v>
      </c>
    </row>
    <row r="33" spans="1:6">
      <c r="A33" s="124" t="s">
        <v>55</v>
      </c>
      <c r="B33" s="124">
        <v>8002822</v>
      </c>
      <c r="C33" s="58" t="s">
        <v>48</v>
      </c>
      <c r="D33" s="125"/>
      <c r="E33" s="7" t="s">
        <v>15</v>
      </c>
      <c r="F33" s="126">
        <v>4.6500000000000004</v>
      </c>
    </row>
    <row r="34" spans="1:6">
      <c r="A34" s="124" t="s">
        <v>56</v>
      </c>
      <c r="B34" s="124">
        <v>8002823</v>
      </c>
      <c r="C34" s="58" t="s">
        <v>49</v>
      </c>
      <c r="D34" s="125"/>
      <c r="E34" s="7" t="s">
        <v>15</v>
      </c>
      <c r="F34" s="127">
        <v>1.6</v>
      </c>
    </row>
    <row r="35" spans="1:6">
      <c r="A35" s="124" t="s">
        <v>57</v>
      </c>
      <c r="B35" s="128"/>
      <c r="C35" s="58" t="s">
        <v>112</v>
      </c>
      <c r="D35" s="125"/>
      <c r="E35" s="7" t="s">
        <v>15</v>
      </c>
      <c r="F35" s="126">
        <v>0.15</v>
      </c>
    </row>
    <row r="36" spans="1:6">
      <c r="A36" s="124" t="s">
        <v>58</v>
      </c>
      <c r="B36" s="128"/>
      <c r="C36" s="58" t="s">
        <v>61</v>
      </c>
      <c r="D36" s="125"/>
      <c r="E36" s="7" t="s">
        <v>15</v>
      </c>
      <c r="F36" s="126">
        <v>3.63</v>
      </c>
    </row>
    <row r="37" spans="1:6">
      <c r="A37" s="62" t="s">
        <v>108</v>
      </c>
      <c r="B37" s="56"/>
      <c r="C37" s="63"/>
      <c r="D37" s="52"/>
      <c r="E37" s="52"/>
      <c r="F37" s="52"/>
    </row>
    <row r="38" spans="1:6">
      <c r="A38" s="56" t="s">
        <v>107</v>
      </c>
      <c r="B38" s="56" t="s">
        <v>106</v>
      </c>
      <c r="C38" s="62"/>
      <c r="D38" s="52"/>
      <c r="E38" s="52"/>
      <c r="F38" s="52"/>
    </row>
    <row r="39" spans="1:6">
      <c r="A39" s="130" t="s">
        <v>52</v>
      </c>
      <c r="B39" s="62" t="s">
        <v>51</v>
      </c>
      <c r="C39" s="62"/>
      <c r="D39" s="52"/>
      <c r="E39" s="52"/>
      <c r="F39" s="52"/>
    </row>
  </sheetData>
  <pageMargins left="0.7" right="0.7" top="0.75" bottom="0.75" header="0.3" footer="0.3"/>
  <pageSetup paperSize="9" scale="7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FF00"/>
    <pageSetUpPr fitToPage="1"/>
  </sheetPr>
  <dimension ref="B1:Q49"/>
  <sheetViews>
    <sheetView showGridLines="0" tabSelected="1" topLeftCell="A5" zoomScaleNormal="100" workbookViewId="0">
      <pane xSplit="3" ySplit="4" topLeftCell="D15" activePane="bottomRight" state="frozen"/>
      <selection activeCell="A5" sqref="A5"/>
      <selection pane="topRight" activeCell="C5" sqref="C5"/>
      <selection pane="bottomLeft" activeCell="A7" sqref="A7"/>
      <selection pane="bottomRight" activeCell="B6" sqref="B6:L33"/>
    </sheetView>
  </sheetViews>
  <sheetFormatPr defaultRowHeight="12.75" outlineLevelCol="1"/>
  <cols>
    <col min="1" max="1" width="3.28515625" style="56" customWidth="1"/>
    <col min="2" max="2" width="5.7109375" style="56" customWidth="1"/>
    <col min="3" max="3" width="11.28515625" style="56" hidden="1" customWidth="1" outlineLevel="1"/>
    <col min="4" max="4" width="101.85546875" style="56" bestFit="1" customWidth="1" collapsed="1"/>
    <col min="5" max="5" width="26.28515625" style="56" bestFit="1" customWidth="1"/>
    <col min="6" max="6" width="45.28515625" style="56" hidden="1" customWidth="1"/>
    <col min="7" max="7" width="14.5703125" style="56" hidden="1" customWidth="1"/>
    <col min="8" max="8" width="12.28515625" style="56" hidden="1" customWidth="1"/>
    <col min="9" max="9" width="8.28515625" style="56" customWidth="1"/>
    <col min="10" max="10" width="8.28515625" style="56" hidden="1" customWidth="1"/>
    <col min="11" max="11" width="15.7109375" style="56" hidden="1" customWidth="1"/>
    <col min="12" max="12" width="20.7109375" style="56" customWidth="1"/>
    <col min="13" max="13" width="10.85546875" style="56" customWidth="1"/>
    <col min="14" max="14" width="10.28515625" style="56" hidden="1" customWidth="1" outlineLevel="1"/>
    <col min="15" max="15" width="9.140625" style="56" hidden="1" customWidth="1" outlineLevel="1"/>
    <col min="16" max="16" width="11.140625" style="56" hidden="1" customWidth="1" outlineLevel="1"/>
    <col min="17" max="17" width="9.140625" style="56" collapsed="1"/>
    <col min="18" max="16384" width="9.140625" style="56"/>
  </cols>
  <sheetData>
    <row r="1" spans="2:16" ht="13.15" hidden="1" customHeight="1">
      <c r="B1" s="226"/>
      <c r="C1" s="62"/>
      <c r="D1" s="62"/>
      <c r="E1" s="62"/>
      <c r="F1" s="62"/>
      <c r="G1" s="62"/>
      <c r="H1" s="62"/>
      <c r="I1" s="62"/>
      <c r="J1" s="62"/>
      <c r="K1" s="62"/>
      <c r="L1" s="62"/>
    </row>
    <row r="2" spans="2:16" ht="13.15" hidden="1" customHeight="1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</row>
    <row r="3" spans="2:16" ht="21" hidden="1" customHeight="1">
      <c r="B3" s="62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</row>
    <row r="4" spans="2:16" ht="13.15" hidden="1" customHeight="1">
      <c r="B4" s="62" t="s">
        <v>0</v>
      </c>
      <c r="C4" s="62"/>
      <c r="D4" s="62"/>
      <c r="E4" s="62"/>
      <c r="F4" s="62"/>
      <c r="G4" s="62"/>
      <c r="H4" s="62"/>
      <c r="I4" s="62"/>
      <c r="J4" s="62"/>
      <c r="K4" s="62"/>
      <c r="L4" s="62"/>
    </row>
    <row r="5" spans="2:16" ht="13.15" customHeight="1">
      <c r="B5" s="62"/>
      <c r="C5" s="62"/>
      <c r="D5" s="62"/>
      <c r="E5" s="62"/>
      <c r="F5" s="62"/>
      <c r="G5" s="62"/>
      <c r="H5" s="62"/>
      <c r="I5" s="62"/>
      <c r="J5" s="62"/>
      <c r="K5" s="62"/>
      <c r="L5" s="62"/>
    </row>
    <row r="6" spans="2:16" ht="21.6" customHeight="1">
      <c r="B6" s="428" t="s">
        <v>343</v>
      </c>
      <c r="C6" s="429"/>
      <c r="D6" s="429"/>
      <c r="E6" s="429"/>
      <c r="F6" s="429"/>
      <c r="G6" s="429"/>
      <c r="H6" s="429"/>
      <c r="I6" s="429"/>
      <c r="J6" s="429"/>
      <c r="K6" s="429"/>
      <c r="L6" s="430"/>
      <c r="M6" s="66"/>
    </row>
    <row r="7" spans="2:16" ht="9.9499999999999993" customHeight="1">
      <c r="B7" s="361"/>
      <c r="C7" s="361"/>
      <c r="D7" s="361"/>
      <c r="E7" s="361"/>
      <c r="F7" s="361"/>
      <c r="G7" s="361"/>
      <c r="H7" s="361"/>
      <c r="I7" s="361"/>
      <c r="J7" s="361"/>
      <c r="K7" s="361"/>
      <c r="L7" s="361"/>
      <c r="M7" s="66"/>
    </row>
    <row r="8" spans="2:16" ht="31.5">
      <c r="B8" s="362" t="s">
        <v>1</v>
      </c>
      <c r="C8" s="362" t="s">
        <v>97</v>
      </c>
      <c r="D8" s="363" t="s">
        <v>2</v>
      </c>
      <c r="E8" s="362" t="s">
        <v>314</v>
      </c>
      <c r="F8" s="362" t="s">
        <v>177</v>
      </c>
      <c r="G8" s="362" t="s">
        <v>191</v>
      </c>
      <c r="H8" s="362" t="s">
        <v>46</v>
      </c>
      <c r="I8" s="362" t="s">
        <v>116</v>
      </c>
      <c r="J8" s="362" t="s">
        <v>113</v>
      </c>
      <c r="K8" s="362" t="s">
        <v>345</v>
      </c>
      <c r="L8" s="362" t="s">
        <v>344</v>
      </c>
      <c r="M8" s="66"/>
      <c r="N8" s="248" t="s">
        <v>46</v>
      </c>
      <c r="O8" s="248" t="s">
        <v>116</v>
      </c>
      <c r="P8" s="249" t="s">
        <v>142</v>
      </c>
    </row>
    <row r="9" spans="2:16" s="66" customFormat="1" ht="15.75">
      <c r="B9" s="114">
        <v>1</v>
      </c>
      <c r="C9" s="114">
        <v>8001851</v>
      </c>
      <c r="D9" s="364" t="s">
        <v>315</v>
      </c>
      <c r="E9" s="365" t="s">
        <v>303</v>
      </c>
      <c r="F9" s="366" t="s">
        <v>193</v>
      </c>
      <c r="G9" s="367" t="s">
        <v>192</v>
      </c>
      <c r="H9" s="368" t="s">
        <v>19</v>
      </c>
      <c r="I9" s="369" t="s">
        <v>15</v>
      </c>
      <c r="J9" s="370">
        <v>7.2</v>
      </c>
      <c r="K9" s="393">
        <v>111175</v>
      </c>
      <c r="L9" s="371">
        <f>IF(H9='variaz. materia prima'!D7,'variaz. materia prima'!N7,"-")</f>
        <v>7.8216960000000002</v>
      </c>
      <c r="N9" s="253" t="s">
        <v>19</v>
      </c>
      <c r="O9" s="268" t="s">
        <v>15</v>
      </c>
      <c r="P9" s="269">
        <v>6.9119999999999999</v>
      </c>
    </row>
    <row r="10" spans="2:16" s="66" customFormat="1" ht="15.75">
      <c r="B10" s="4">
        <v>2</v>
      </c>
      <c r="C10" s="4">
        <v>8001852</v>
      </c>
      <c r="D10" s="372" t="s">
        <v>316</v>
      </c>
      <c r="E10" s="373" t="s">
        <v>178</v>
      </c>
      <c r="F10" s="374" t="s">
        <v>178</v>
      </c>
      <c r="G10" s="375" t="s">
        <v>192</v>
      </c>
      <c r="H10" s="376" t="s">
        <v>20</v>
      </c>
      <c r="I10" s="377" t="s">
        <v>15</v>
      </c>
      <c r="J10" s="370">
        <v>7.2</v>
      </c>
      <c r="K10" s="393">
        <v>3320</v>
      </c>
      <c r="L10" s="371">
        <f>IF(H10='variaz. materia prima'!D8,'variaz. materia prima'!N8,"-")</f>
        <v>7.8216960000000002</v>
      </c>
      <c r="N10" s="253" t="s">
        <v>20</v>
      </c>
      <c r="O10" s="268" t="s">
        <v>15</v>
      </c>
      <c r="P10" s="269">
        <v>6.9119999999999999</v>
      </c>
    </row>
    <row r="11" spans="2:16" s="66" customFormat="1" ht="15.75">
      <c r="B11" s="4">
        <v>3</v>
      </c>
      <c r="C11" s="4">
        <v>8001853</v>
      </c>
      <c r="D11" s="372" t="s">
        <v>317</v>
      </c>
      <c r="E11" s="373" t="s">
        <v>304</v>
      </c>
      <c r="F11" s="374" t="s">
        <v>179</v>
      </c>
      <c r="G11" s="375" t="s">
        <v>192</v>
      </c>
      <c r="H11" s="376" t="s">
        <v>21</v>
      </c>
      <c r="I11" s="377" t="s">
        <v>15</v>
      </c>
      <c r="J11" s="378">
        <v>6.45</v>
      </c>
      <c r="K11" s="393">
        <v>4105</v>
      </c>
      <c r="L11" s="371">
        <f>IF(H11='variaz. materia prima'!D9,'variaz. materia prima'!N9,"-")</f>
        <v>7.1956980000000001</v>
      </c>
      <c r="N11" s="253" t="s">
        <v>21</v>
      </c>
      <c r="O11" s="268" t="s">
        <v>15</v>
      </c>
      <c r="P11" s="269">
        <v>6.3855000000000004</v>
      </c>
    </row>
    <row r="12" spans="2:16" s="66" customFormat="1" ht="15.75">
      <c r="B12" s="4">
        <v>4</v>
      </c>
      <c r="C12" s="4">
        <v>8001854</v>
      </c>
      <c r="D12" s="372" t="s">
        <v>318</v>
      </c>
      <c r="E12" s="373" t="s">
        <v>305</v>
      </c>
      <c r="F12" s="374" t="s">
        <v>180</v>
      </c>
      <c r="G12" s="375" t="s">
        <v>192</v>
      </c>
      <c r="H12" s="376" t="s">
        <v>22</v>
      </c>
      <c r="I12" s="377" t="s">
        <v>15</v>
      </c>
      <c r="J12" s="378">
        <v>6.95</v>
      </c>
      <c r="K12" s="393">
        <v>530</v>
      </c>
      <c r="L12" s="371">
        <f>IF(H12='variaz. materia prima'!D10,'variaz. materia prima'!N10,"-")</f>
        <v>7.7503968000000008</v>
      </c>
      <c r="N12" s="253" t="s">
        <v>22</v>
      </c>
      <c r="O12" s="268" t="s">
        <v>16</v>
      </c>
      <c r="P12" s="269">
        <v>6.8805000000000005</v>
      </c>
    </row>
    <row r="13" spans="2:16" s="66" customFormat="1" ht="15.75">
      <c r="B13" s="4">
        <v>5</v>
      </c>
      <c r="C13" s="4">
        <v>8001857</v>
      </c>
      <c r="D13" s="372" t="s">
        <v>319</v>
      </c>
      <c r="E13" s="373" t="s">
        <v>306</v>
      </c>
      <c r="F13" s="374" t="s">
        <v>181</v>
      </c>
      <c r="G13" s="375" t="s">
        <v>194</v>
      </c>
      <c r="H13" s="376" t="s">
        <v>24</v>
      </c>
      <c r="I13" s="377" t="s">
        <v>15</v>
      </c>
      <c r="J13" s="378">
        <v>13</v>
      </c>
      <c r="K13" s="393">
        <v>41610</v>
      </c>
      <c r="L13" s="371">
        <f>IF(H13='variaz. materia prima'!D12,'variaz. materia prima'!N12,"-")</f>
        <v>14.693387999999999</v>
      </c>
      <c r="N13" s="253" t="s">
        <v>24</v>
      </c>
      <c r="O13" s="268" t="s">
        <v>15</v>
      </c>
      <c r="P13" s="269">
        <v>12.674999999999999</v>
      </c>
    </row>
    <row r="14" spans="2:16" s="66" customFormat="1" ht="15.75">
      <c r="B14" s="4">
        <v>6</v>
      </c>
      <c r="C14" s="4">
        <v>8001858</v>
      </c>
      <c r="D14" s="372" t="s">
        <v>320</v>
      </c>
      <c r="E14" s="373" t="s">
        <v>307</v>
      </c>
      <c r="F14" s="374" t="s">
        <v>195</v>
      </c>
      <c r="G14" s="375" t="s">
        <v>194</v>
      </c>
      <c r="H14" s="376" t="s">
        <v>25</v>
      </c>
      <c r="I14" s="377" t="s">
        <v>15</v>
      </c>
      <c r="J14" s="378">
        <v>13</v>
      </c>
      <c r="K14" s="393">
        <v>580</v>
      </c>
      <c r="L14" s="371">
        <f>IF(H14='variaz. materia prima'!D13,'variaz. materia prima'!N13,"-")</f>
        <v>14.693387999999999</v>
      </c>
      <c r="N14" s="253" t="s">
        <v>25</v>
      </c>
      <c r="O14" s="268" t="s">
        <v>15</v>
      </c>
      <c r="P14" s="269">
        <v>12.674999999999999</v>
      </c>
    </row>
    <row r="15" spans="2:16" s="66" customFormat="1" ht="15.75">
      <c r="B15" s="4">
        <v>7</v>
      </c>
      <c r="C15" s="4">
        <v>8001880</v>
      </c>
      <c r="D15" s="372" t="s">
        <v>321</v>
      </c>
      <c r="E15" s="373" t="s">
        <v>308</v>
      </c>
      <c r="F15" s="374" t="s">
        <v>182</v>
      </c>
      <c r="G15" s="375" t="s">
        <v>194</v>
      </c>
      <c r="H15" s="376" t="s">
        <v>26</v>
      </c>
      <c r="I15" s="377" t="s">
        <v>15</v>
      </c>
      <c r="J15" s="378">
        <v>8.4499999999999993</v>
      </c>
      <c r="K15" s="393">
        <v>2380</v>
      </c>
      <c r="L15" s="371">
        <f>IF(H15='variaz. materia prima'!D14,'variaz. materia prima'!N14,"-")</f>
        <v>9.4173359999999988</v>
      </c>
      <c r="N15" s="253" t="s">
        <v>26</v>
      </c>
      <c r="O15" s="268" t="s">
        <v>15</v>
      </c>
      <c r="P15" s="269">
        <v>8.365499999999999</v>
      </c>
    </row>
    <row r="16" spans="2:16" s="66" customFormat="1" ht="15.75">
      <c r="B16" s="4">
        <v>8</v>
      </c>
      <c r="C16" s="4">
        <v>8001881</v>
      </c>
      <c r="D16" s="372" t="s">
        <v>322</v>
      </c>
      <c r="E16" s="373" t="s">
        <v>196</v>
      </c>
      <c r="F16" s="374" t="s">
        <v>196</v>
      </c>
      <c r="G16" s="375" t="s">
        <v>194</v>
      </c>
      <c r="H16" s="376" t="s">
        <v>27</v>
      </c>
      <c r="I16" s="377" t="s">
        <v>15</v>
      </c>
      <c r="J16" s="378">
        <v>8.9499999999999993</v>
      </c>
      <c r="K16" s="393">
        <v>1080</v>
      </c>
      <c r="L16" s="371">
        <f>IF(H16='variaz. materia prima'!D15,'variaz. materia prima'!N15,"-")</f>
        <v>9.9976199999999995</v>
      </c>
      <c r="N16" s="253" t="s">
        <v>27</v>
      </c>
      <c r="O16" s="268" t="s">
        <v>15</v>
      </c>
      <c r="P16" s="269">
        <v>8.8605</v>
      </c>
    </row>
    <row r="17" spans="2:16" s="66" customFormat="1" ht="15.75">
      <c r="B17" s="4">
        <v>9</v>
      </c>
      <c r="C17" s="4">
        <v>8001882</v>
      </c>
      <c r="D17" s="372" t="s">
        <v>323</v>
      </c>
      <c r="E17" s="373" t="s">
        <v>183</v>
      </c>
      <c r="F17" s="374" t="s">
        <v>183</v>
      </c>
      <c r="G17" s="375" t="s">
        <v>197</v>
      </c>
      <c r="H17" s="376" t="s">
        <v>28</v>
      </c>
      <c r="I17" s="377" t="s">
        <v>15</v>
      </c>
      <c r="J17" s="378">
        <v>10.1</v>
      </c>
      <c r="K17" s="393">
        <v>0</v>
      </c>
      <c r="L17" s="371">
        <f>IF(H17='variaz. materia prima'!D16,'variaz. materia prima'!N16,"-")</f>
        <v>11.534111999999999</v>
      </c>
      <c r="N17" s="253" t="s">
        <v>28</v>
      </c>
      <c r="O17" s="268" t="s">
        <v>15</v>
      </c>
      <c r="P17" s="269">
        <v>9.9989999999999988</v>
      </c>
    </row>
    <row r="18" spans="2:16" s="66" customFormat="1" ht="15.75">
      <c r="B18" s="4">
        <v>10</v>
      </c>
      <c r="C18" s="4">
        <v>8001884</v>
      </c>
      <c r="D18" s="372" t="s">
        <v>324</v>
      </c>
      <c r="E18" s="373" t="s">
        <v>184</v>
      </c>
      <c r="F18" s="374" t="s">
        <v>184</v>
      </c>
      <c r="G18" s="375" t="s">
        <v>197</v>
      </c>
      <c r="H18" s="376" t="s">
        <v>29</v>
      </c>
      <c r="I18" s="377" t="s">
        <v>15</v>
      </c>
      <c r="J18" s="378">
        <v>10.1</v>
      </c>
      <c r="K18" s="393">
        <v>0</v>
      </c>
      <c r="L18" s="371">
        <f>IF(H18='variaz. materia prima'!D17,'variaz. materia prima'!N17,"-")</f>
        <v>11.534111999999999</v>
      </c>
      <c r="N18" s="253" t="s">
        <v>29</v>
      </c>
      <c r="O18" s="268" t="s">
        <v>15</v>
      </c>
      <c r="P18" s="269">
        <v>9.9989999999999988</v>
      </c>
    </row>
    <row r="19" spans="2:16" s="66" customFormat="1" ht="15.75">
      <c r="B19" s="4">
        <v>11</v>
      </c>
      <c r="C19" s="4">
        <v>8001885</v>
      </c>
      <c r="D19" s="372" t="s">
        <v>325</v>
      </c>
      <c r="E19" s="373" t="s">
        <v>185</v>
      </c>
      <c r="F19" s="374" t="s">
        <v>185</v>
      </c>
      <c r="G19" s="375" t="s">
        <v>197</v>
      </c>
      <c r="H19" s="376" t="s">
        <v>30</v>
      </c>
      <c r="I19" s="377" t="s">
        <v>15</v>
      </c>
      <c r="J19" s="378">
        <v>7.9</v>
      </c>
      <c r="K19" s="393">
        <v>0</v>
      </c>
      <c r="L19" s="371">
        <f>IF(H19='variaz. materia prima'!D18,'variaz. materia prima'!N18,"-")</f>
        <v>8.6738400000000002</v>
      </c>
      <c r="N19" s="253" t="s">
        <v>30</v>
      </c>
      <c r="O19" s="268" t="s">
        <v>15</v>
      </c>
      <c r="P19" s="269">
        <v>7.8210000000000006</v>
      </c>
    </row>
    <row r="20" spans="2:16" s="66" customFormat="1" ht="15.75">
      <c r="B20" s="4">
        <v>12</v>
      </c>
      <c r="C20" s="4">
        <v>8001887</v>
      </c>
      <c r="D20" s="372" t="s">
        <v>326</v>
      </c>
      <c r="E20" s="373" t="s">
        <v>212</v>
      </c>
      <c r="F20" s="374" t="s">
        <v>212</v>
      </c>
      <c r="G20" s="375" t="s">
        <v>213</v>
      </c>
      <c r="H20" s="376" t="s">
        <v>31</v>
      </c>
      <c r="I20" s="377" t="s">
        <v>302</v>
      </c>
      <c r="J20" s="378">
        <v>2.25</v>
      </c>
      <c r="K20" s="393">
        <v>1500</v>
      </c>
      <c r="L20" s="371">
        <f>IF(H20='variaz. materia prima'!D19,'variaz. materia prima'!N19,"-")</f>
        <v>2.4987111999999998</v>
      </c>
      <c r="N20" s="253" t="s">
        <v>31</v>
      </c>
      <c r="O20" s="268" t="s">
        <v>16</v>
      </c>
      <c r="P20" s="269">
        <v>2.2275</v>
      </c>
    </row>
    <row r="21" spans="2:16" s="66" customFormat="1" ht="15.75">
      <c r="B21" s="4">
        <v>13</v>
      </c>
      <c r="C21" s="4">
        <v>8001889</v>
      </c>
      <c r="D21" s="372" t="s">
        <v>327</v>
      </c>
      <c r="E21" s="373" t="s">
        <v>309</v>
      </c>
      <c r="F21" s="374" t="s">
        <v>198</v>
      </c>
      <c r="G21" s="375" t="s">
        <v>192</v>
      </c>
      <c r="H21" s="376" t="s">
        <v>32</v>
      </c>
      <c r="I21" s="377" t="s">
        <v>302</v>
      </c>
      <c r="J21" s="378">
        <v>2.75</v>
      </c>
      <c r="K21" s="393">
        <v>187625</v>
      </c>
      <c r="L21" s="371">
        <f>IF(H21='variaz. materia prima'!D20,'variaz. materia prima'!N20,"-")</f>
        <v>2.9306516</v>
      </c>
      <c r="N21" s="255" t="s">
        <v>32</v>
      </c>
      <c r="O21" s="268" t="s">
        <v>16</v>
      </c>
      <c r="P21" s="269">
        <v>2.6124999999999998</v>
      </c>
    </row>
    <row r="22" spans="2:16" s="66" customFormat="1" ht="15.75">
      <c r="B22" s="4">
        <v>14</v>
      </c>
      <c r="C22" s="4">
        <v>8001890</v>
      </c>
      <c r="D22" s="372" t="s">
        <v>328</v>
      </c>
      <c r="E22" s="373" t="s">
        <v>310</v>
      </c>
      <c r="F22" s="374" t="s">
        <v>199</v>
      </c>
      <c r="G22" s="375" t="s">
        <v>194</v>
      </c>
      <c r="H22" s="376" t="s">
        <v>33</v>
      </c>
      <c r="I22" s="377" t="s">
        <v>302</v>
      </c>
      <c r="J22" s="378">
        <v>4.5</v>
      </c>
      <c r="K22" s="393">
        <v>67950</v>
      </c>
      <c r="L22" s="371">
        <f>IF(H22='variaz. materia prima'!D21,'variaz. materia prima'!N21,"-")</f>
        <v>4.3672227999999995</v>
      </c>
      <c r="N22" s="255" t="s">
        <v>33</v>
      </c>
      <c r="O22" s="268" t="s">
        <v>16</v>
      </c>
      <c r="P22" s="269">
        <v>3.9082499999999998</v>
      </c>
    </row>
    <row r="23" spans="2:16" s="66" customFormat="1" ht="15.75">
      <c r="B23" s="4">
        <v>15</v>
      </c>
      <c r="C23" s="4">
        <v>8001891</v>
      </c>
      <c r="D23" s="372" t="s">
        <v>329</v>
      </c>
      <c r="E23" s="373" t="s">
        <v>200</v>
      </c>
      <c r="F23" s="374" t="s">
        <v>200</v>
      </c>
      <c r="G23" s="375" t="s">
        <v>197</v>
      </c>
      <c r="H23" s="376" t="s">
        <v>34</v>
      </c>
      <c r="I23" s="377" t="s">
        <v>302</v>
      </c>
      <c r="J23" s="378">
        <v>6.45</v>
      </c>
      <c r="K23" s="393">
        <v>0</v>
      </c>
      <c r="L23" s="371">
        <f>IF(H23='variaz. materia prima'!D22,'variaz. materia prima'!N22,"-")</f>
        <v>7.1561909999999997</v>
      </c>
      <c r="N23" s="255" t="s">
        <v>34</v>
      </c>
      <c r="O23" s="268" t="s">
        <v>16</v>
      </c>
      <c r="P23" s="269">
        <v>6.2565</v>
      </c>
    </row>
    <row r="24" spans="2:16" s="66" customFormat="1" ht="15.75">
      <c r="B24" s="4">
        <v>16</v>
      </c>
      <c r="C24" s="4">
        <v>8001892</v>
      </c>
      <c r="D24" s="372" t="s">
        <v>330</v>
      </c>
      <c r="E24" s="397" t="s">
        <v>311</v>
      </c>
      <c r="F24" s="379" t="s">
        <v>186</v>
      </c>
      <c r="G24" s="380"/>
      <c r="H24" s="376" t="s">
        <v>35</v>
      </c>
      <c r="I24" s="377" t="s">
        <v>302</v>
      </c>
      <c r="J24" s="378">
        <v>3.05</v>
      </c>
      <c r="K24" s="393">
        <v>15550</v>
      </c>
      <c r="L24" s="371">
        <f>IF(H24='variaz. materia prima'!D23,'variaz. materia prima'!N23,"-")</f>
        <v>3.245358</v>
      </c>
      <c r="N24" s="253" t="s">
        <v>35</v>
      </c>
      <c r="O24" s="268" t="s">
        <v>16</v>
      </c>
      <c r="P24" s="269">
        <v>2.9584999999999999</v>
      </c>
    </row>
    <row r="25" spans="2:16" s="66" customFormat="1" ht="15.75">
      <c r="B25" s="4">
        <v>17</v>
      </c>
      <c r="C25" s="4">
        <v>8001893</v>
      </c>
      <c r="D25" s="372" t="s">
        <v>331</v>
      </c>
      <c r="E25" s="397" t="s">
        <v>312</v>
      </c>
      <c r="F25" s="379" t="s">
        <v>186</v>
      </c>
      <c r="G25" s="379"/>
      <c r="H25" s="381" t="s">
        <v>36</v>
      </c>
      <c r="I25" s="377" t="s">
        <v>302</v>
      </c>
      <c r="J25" s="378">
        <v>3.45</v>
      </c>
      <c r="K25" s="393">
        <v>100</v>
      </c>
      <c r="L25" s="371">
        <f>IF(H25='variaz. materia prima'!D24,'variaz. materia prima'!N24,"-")</f>
        <v>3.7168076000000001</v>
      </c>
      <c r="N25" s="253" t="s">
        <v>36</v>
      </c>
      <c r="O25" s="268" t="s">
        <v>16</v>
      </c>
      <c r="P25" s="269">
        <v>3.3465000000000003</v>
      </c>
    </row>
    <row r="26" spans="2:16" s="66" customFormat="1" ht="15.75">
      <c r="B26" s="4">
        <v>18</v>
      </c>
      <c r="C26" s="4">
        <v>8001895</v>
      </c>
      <c r="D26" s="372" t="s">
        <v>332</v>
      </c>
      <c r="E26" s="397" t="s">
        <v>313</v>
      </c>
      <c r="F26" s="379" t="s">
        <v>186</v>
      </c>
      <c r="G26" s="379"/>
      <c r="H26" s="381" t="s">
        <v>37</v>
      </c>
      <c r="I26" s="377" t="s">
        <v>302</v>
      </c>
      <c r="J26" s="378">
        <v>5.25</v>
      </c>
      <c r="K26" s="393">
        <v>450</v>
      </c>
      <c r="L26" s="371">
        <f>IF(H26='variaz. materia prima'!D25,'variaz. materia prima'!N25,"-")</f>
        <v>5.6008490000000002</v>
      </c>
      <c r="N26" s="253" t="s">
        <v>37</v>
      </c>
      <c r="O26" s="268" t="s">
        <v>16</v>
      </c>
      <c r="P26" s="269">
        <v>5.0662500000000001</v>
      </c>
    </row>
    <row r="27" spans="2:16" s="66" customFormat="1" ht="15.75">
      <c r="B27" s="4">
        <v>19</v>
      </c>
      <c r="C27" s="160" t="s">
        <v>238</v>
      </c>
      <c r="D27" s="372" t="s">
        <v>333</v>
      </c>
      <c r="E27" s="373" t="s">
        <v>311</v>
      </c>
      <c r="F27" s="388" t="s">
        <v>209</v>
      </c>
      <c r="G27" s="372" t="s">
        <v>213</v>
      </c>
      <c r="H27" s="381"/>
      <c r="I27" s="377" t="s">
        <v>302</v>
      </c>
      <c r="J27" s="389">
        <f>J20/100*115</f>
        <v>2.5874999999999999</v>
      </c>
      <c r="K27" s="394">
        <v>1500</v>
      </c>
      <c r="L27" s="392">
        <f>L20/100*115</f>
        <v>2.8735178800000001</v>
      </c>
      <c r="N27" s="253"/>
      <c r="O27" s="268"/>
      <c r="P27" s="269"/>
    </row>
    <row r="28" spans="2:16" s="66" customFormat="1" ht="15.75">
      <c r="B28" s="4">
        <v>20</v>
      </c>
      <c r="C28" s="160" t="s">
        <v>239</v>
      </c>
      <c r="D28" s="372" t="s">
        <v>334</v>
      </c>
      <c r="E28" s="373" t="s">
        <v>312</v>
      </c>
      <c r="F28" s="388" t="s">
        <v>210</v>
      </c>
      <c r="G28" s="372" t="s">
        <v>192</v>
      </c>
      <c r="H28" s="381"/>
      <c r="I28" s="377" t="s">
        <v>302</v>
      </c>
      <c r="J28" s="389">
        <f>J21/119.4*134.6</f>
        <v>3.100083752093802</v>
      </c>
      <c r="K28" s="394">
        <v>187625</v>
      </c>
      <c r="L28" s="392">
        <f>L21/119.4*134.6</f>
        <v>3.3037328757118924</v>
      </c>
      <c r="N28" s="253"/>
      <c r="O28" s="268"/>
      <c r="P28" s="269"/>
    </row>
    <row r="29" spans="2:16" s="66" customFormat="1" ht="15.75">
      <c r="B29" s="4">
        <v>21</v>
      </c>
      <c r="C29" s="160" t="s">
        <v>240</v>
      </c>
      <c r="D29" s="372" t="s">
        <v>335</v>
      </c>
      <c r="E29" s="373" t="s">
        <v>313</v>
      </c>
      <c r="F29" s="388" t="s">
        <v>211</v>
      </c>
      <c r="G29" s="372" t="s">
        <v>194</v>
      </c>
      <c r="H29" s="381"/>
      <c r="I29" s="377" t="s">
        <v>302</v>
      </c>
      <c r="J29" s="389">
        <f>J22/180.3*195.6</f>
        <v>4.8818635607321124</v>
      </c>
      <c r="K29" s="394">
        <v>67950</v>
      </c>
      <c r="L29" s="392">
        <f>L22/180.3*195.6</f>
        <v>4.7378190775374369</v>
      </c>
      <c r="N29" s="253"/>
      <c r="O29" s="268"/>
      <c r="P29" s="269"/>
    </row>
    <row r="30" spans="2:16" s="66" customFormat="1" ht="15.75">
      <c r="B30" s="4">
        <v>22</v>
      </c>
      <c r="C30" s="4">
        <v>8001896</v>
      </c>
      <c r="D30" s="372" t="s">
        <v>336</v>
      </c>
      <c r="E30" s="373" t="s">
        <v>351</v>
      </c>
      <c r="F30" s="372" t="s">
        <v>187</v>
      </c>
      <c r="G30" s="372"/>
      <c r="H30" s="381" t="s">
        <v>38</v>
      </c>
      <c r="I30" s="377" t="s">
        <v>15</v>
      </c>
      <c r="J30" s="378">
        <v>18.899999999999999</v>
      </c>
      <c r="K30" s="393">
        <v>19000</v>
      </c>
      <c r="L30" s="371">
        <f>IF(H30='variaz. materia prima'!D26,'variaz. materia prima'!N26,"-")</f>
        <v>20.44089</v>
      </c>
      <c r="N30" s="253" t="s">
        <v>38</v>
      </c>
      <c r="O30" s="268" t="s">
        <v>15</v>
      </c>
      <c r="P30" s="269">
        <v>18.521999999999998</v>
      </c>
    </row>
    <row r="31" spans="2:16" s="66" customFormat="1" ht="15.75">
      <c r="B31" s="4">
        <v>23</v>
      </c>
      <c r="C31" s="4">
        <v>8001897</v>
      </c>
      <c r="D31" s="372" t="s">
        <v>337</v>
      </c>
      <c r="E31" s="373"/>
      <c r="F31" s="372" t="s">
        <v>201</v>
      </c>
      <c r="G31" s="372"/>
      <c r="H31" s="381" t="s">
        <v>39</v>
      </c>
      <c r="I31" s="377" t="s">
        <v>302</v>
      </c>
      <c r="J31" s="382">
        <v>8.5000000000000006E-2</v>
      </c>
      <c r="K31" s="393">
        <v>683865</v>
      </c>
      <c r="L31" s="371">
        <f>IF(H31='variaz. materia prima'!D27,'variaz. materia prima'!N27,"-")</f>
        <v>9.9342900000000012E-2</v>
      </c>
      <c r="N31" s="253" t="s">
        <v>39</v>
      </c>
      <c r="O31" s="268" t="s">
        <v>16</v>
      </c>
      <c r="P31" s="269">
        <v>8.5000000000000006E-2</v>
      </c>
    </row>
    <row r="32" spans="2:16" s="66" customFormat="1" ht="15.75">
      <c r="B32" s="4">
        <v>24</v>
      </c>
      <c r="C32" s="4">
        <v>8001898</v>
      </c>
      <c r="D32" s="372" t="s">
        <v>338</v>
      </c>
      <c r="E32" s="373"/>
      <c r="F32" s="372" t="s">
        <v>201</v>
      </c>
      <c r="G32" s="372"/>
      <c r="H32" s="381" t="s">
        <v>40</v>
      </c>
      <c r="I32" s="377" t="s">
        <v>302</v>
      </c>
      <c r="J32" s="382">
        <v>3.5000000000000003E-2</v>
      </c>
      <c r="K32" s="393">
        <v>694300</v>
      </c>
      <c r="L32" s="371">
        <f>IF(H32='variaz. materia prima'!D28,'variaz. materia prima'!N28,"-")</f>
        <v>4.5431200000000005E-2</v>
      </c>
      <c r="N32" s="253" t="s">
        <v>40</v>
      </c>
      <c r="O32" s="268" t="s">
        <v>16</v>
      </c>
      <c r="P32" s="269">
        <v>3.5000000000000003E-2</v>
      </c>
    </row>
    <row r="33" spans="2:16" s="66" customFormat="1" ht="15.75">
      <c r="B33" s="4">
        <v>25</v>
      </c>
      <c r="C33" s="4">
        <v>8001899</v>
      </c>
      <c r="D33" s="372" t="s">
        <v>339</v>
      </c>
      <c r="E33" s="373" t="s">
        <v>349</v>
      </c>
      <c r="F33" s="372" t="s">
        <v>202</v>
      </c>
      <c r="G33" s="372" t="s">
        <v>194</v>
      </c>
      <c r="H33" s="381" t="s">
        <v>41</v>
      </c>
      <c r="I33" s="377" t="s">
        <v>15</v>
      </c>
      <c r="J33" s="378">
        <v>11.3</v>
      </c>
      <c r="K33" s="393">
        <v>28100</v>
      </c>
      <c r="L33" s="371">
        <f>IF(H33='variaz. materia prima'!D29,'variaz. materia prima'!N29,"-")</f>
        <v>12.638252</v>
      </c>
      <c r="N33" s="253" t="s">
        <v>41</v>
      </c>
      <c r="O33" s="268" t="s">
        <v>15</v>
      </c>
      <c r="P33" s="269">
        <v>10.961</v>
      </c>
    </row>
    <row r="34" spans="2:16" s="66" customFormat="1" ht="15.75">
      <c r="B34" s="4">
        <v>26</v>
      </c>
      <c r="C34" s="4">
        <v>8001900</v>
      </c>
      <c r="D34" s="372" t="s">
        <v>340</v>
      </c>
      <c r="E34" s="373" t="s">
        <v>350</v>
      </c>
      <c r="F34" s="372" t="s">
        <v>202</v>
      </c>
      <c r="G34" s="372" t="s">
        <v>194</v>
      </c>
      <c r="H34" s="381" t="s">
        <v>42</v>
      </c>
      <c r="I34" s="377" t="s">
        <v>15</v>
      </c>
      <c r="J34" s="378">
        <v>11.3</v>
      </c>
      <c r="K34" s="393">
        <v>6179</v>
      </c>
      <c r="L34" s="371">
        <f>IF(H34='variaz. materia prima'!D30,'variaz. materia prima'!N30,"-")</f>
        <v>12.638252</v>
      </c>
      <c r="N34" s="253" t="s">
        <v>42</v>
      </c>
      <c r="O34" s="268" t="s">
        <v>15</v>
      </c>
      <c r="P34" s="269">
        <v>10.961</v>
      </c>
    </row>
    <row r="35" spans="2:16" s="66" customFormat="1" ht="15.75">
      <c r="B35" s="4">
        <v>27</v>
      </c>
      <c r="C35" s="4">
        <v>8001901</v>
      </c>
      <c r="D35" s="372" t="s">
        <v>341</v>
      </c>
      <c r="E35" s="373" t="s">
        <v>348</v>
      </c>
      <c r="F35" s="372" t="s">
        <v>201</v>
      </c>
      <c r="G35" s="372" t="s">
        <v>194</v>
      </c>
      <c r="H35" s="381" t="s">
        <v>43</v>
      </c>
      <c r="I35" s="377" t="s">
        <v>15</v>
      </c>
      <c r="J35" s="378">
        <v>8.5500000000000007</v>
      </c>
      <c r="K35" s="393">
        <v>4030</v>
      </c>
      <c r="L35" s="371">
        <f>IF(H35='variaz. materia prima'!D31,'variaz. materia prima'!N31,"-")</f>
        <v>9.3173400000000015</v>
      </c>
      <c r="N35" s="253" t="s">
        <v>43</v>
      </c>
      <c r="O35" s="268" t="s">
        <v>15</v>
      </c>
      <c r="P35" s="269">
        <v>8.464500000000001</v>
      </c>
    </row>
    <row r="36" spans="2:16" s="66" customFormat="1" ht="15.75">
      <c r="B36" s="4">
        <v>28</v>
      </c>
      <c r="C36" s="4">
        <v>8001902</v>
      </c>
      <c r="D36" s="372" t="s">
        <v>347</v>
      </c>
      <c r="E36" s="373" t="s">
        <v>352</v>
      </c>
      <c r="F36" s="372" t="s">
        <v>201</v>
      </c>
      <c r="G36" s="372" t="s">
        <v>194</v>
      </c>
      <c r="H36" s="381" t="s">
        <v>44</v>
      </c>
      <c r="I36" s="377" t="s">
        <v>15</v>
      </c>
      <c r="J36" s="378">
        <v>8.9</v>
      </c>
      <c r="K36" s="393">
        <v>2350</v>
      </c>
      <c r="L36" s="371">
        <f>IF(H36='variaz. materia prima'!D32,'variaz. materia prima'!N32,"-")</f>
        <v>9.777552</v>
      </c>
      <c r="N36" s="253" t="s">
        <v>44</v>
      </c>
      <c r="O36" s="268" t="s">
        <v>15</v>
      </c>
      <c r="P36" s="269">
        <v>8.8109999999999999</v>
      </c>
    </row>
    <row r="37" spans="2:16" s="66" customFormat="1" ht="15.75">
      <c r="B37" s="4">
        <v>29</v>
      </c>
      <c r="C37" s="20">
        <v>8001903</v>
      </c>
      <c r="D37" s="372" t="s">
        <v>299</v>
      </c>
      <c r="E37" s="383" t="s">
        <v>188</v>
      </c>
      <c r="F37" s="390" t="s">
        <v>188</v>
      </c>
      <c r="G37" s="390"/>
      <c r="H37" s="391" t="s">
        <v>45</v>
      </c>
      <c r="I37" s="384" t="s">
        <v>15</v>
      </c>
      <c r="J37" s="385">
        <v>1.5</v>
      </c>
      <c r="K37" s="396">
        <v>11675</v>
      </c>
      <c r="L37" s="371">
        <f>IF(H37='variaz. materia prima'!D33,'variaz. materia prima'!N33,"-")</f>
        <v>1.5482339999999999</v>
      </c>
      <c r="N37" s="253" t="s">
        <v>45</v>
      </c>
      <c r="O37" s="268" t="s">
        <v>15</v>
      </c>
      <c r="P37" s="269">
        <v>1.47</v>
      </c>
    </row>
    <row r="38" spans="2:16" s="66" customFormat="1" ht="15.75">
      <c r="B38" s="4">
        <v>30</v>
      </c>
      <c r="C38" s="386">
        <v>8002822</v>
      </c>
      <c r="D38" s="372" t="s">
        <v>300</v>
      </c>
      <c r="E38" s="373" t="s">
        <v>346</v>
      </c>
      <c r="F38" s="372" t="s">
        <v>201</v>
      </c>
      <c r="G38" s="372"/>
      <c r="H38" s="381"/>
      <c r="I38" s="377" t="s">
        <v>15</v>
      </c>
      <c r="J38" s="386">
        <v>4.6500000000000004</v>
      </c>
      <c r="K38" s="395">
        <v>900</v>
      </c>
      <c r="L38" s="371">
        <f>J38+J38*'variaz. materia prima'!$T$37</f>
        <v>5.2585107278879963</v>
      </c>
    </row>
    <row r="39" spans="2:16" ht="15.75">
      <c r="B39" s="4">
        <v>31</v>
      </c>
      <c r="C39" s="386">
        <v>8002823</v>
      </c>
      <c r="D39" s="372" t="s">
        <v>49</v>
      </c>
      <c r="E39" s="373" t="s">
        <v>346</v>
      </c>
      <c r="F39" s="372" t="s">
        <v>201</v>
      </c>
      <c r="G39" s="372"/>
      <c r="H39" s="381"/>
      <c r="I39" s="377" t="s">
        <v>15</v>
      </c>
      <c r="J39" s="387">
        <v>1.6</v>
      </c>
      <c r="K39" s="393">
        <v>600</v>
      </c>
      <c r="L39" s="371">
        <f>J39+J39*'variaz. materia prima'!$T$37</f>
        <v>1.8093800354023215</v>
      </c>
      <c r="M39" s="66"/>
    </row>
    <row r="40" spans="2:16" ht="15.75">
      <c r="B40" s="4">
        <v>32</v>
      </c>
      <c r="C40" s="377" t="s">
        <v>236</v>
      </c>
      <c r="D40" s="372" t="s">
        <v>342</v>
      </c>
      <c r="E40" s="373" t="s">
        <v>189</v>
      </c>
      <c r="F40" s="372" t="s">
        <v>189</v>
      </c>
      <c r="G40" s="372"/>
      <c r="H40" s="381"/>
      <c r="I40" s="377" t="s">
        <v>15</v>
      </c>
      <c r="J40" s="386">
        <v>0.15</v>
      </c>
      <c r="K40" s="395">
        <v>800</v>
      </c>
      <c r="L40" s="371">
        <f>J40+J40*'variaz. materia prima'!$T$37</f>
        <v>0.16962937831896763</v>
      </c>
      <c r="M40" s="66"/>
    </row>
    <row r="41" spans="2:16" ht="15.75">
      <c r="B41" s="4">
        <v>33</v>
      </c>
      <c r="C41" s="377" t="s">
        <v>237</v>
      </c>
      <c r="D41" s="372" t="s">
        <v>301</v>
      </c>
      <c r="E41" s="373" t="s">
        <v>190</v>
      </c>
      <c r="F41" s="372" t="s">
        <v>190</v>
      </c>
      <c r="G41" s="372"/>
      <c r="H41" s="381"/>
      <c r="I41" s="377" t="s">
        <v>15</v>
      </c>
      <c r="J41" s="386">
        <v>3.63</v>
      </c>
      <c r="K41" s="395">
        <v>520</v>
      </c>
      <c r="L41" s="371">
        <f>J41+J41*'variaz. materia prima'!$T$37</f>
        <v>4.1050309553190161</v>
      </c>
      <c r="M41" s="66"/>
    </row>
    <row r="42" spans="2:16">
      <c r="M42" s="66"/>
    </row>
    <row r="43" spans="2:16" ht="14.45" customHeight="1">
      <c r="B43" s="188"/>
    </row>
    <row r="44" spans="2:16">
      <c r="B44" s="188"/>
    </row>
    <row r="46" spans="2:16" s="66" customFormat="1">
      <c r="B46" s="56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2:16" s="66" customFormat="1">
      <c r="B47" s="56"/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2:16" s="66" customFormat="1">
      <c r="B48" s="56"/>
      <c r="C48" s="56"/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49" spans="2:16" s="66" customFormat="1">
      <c r="B49" s="56"/>
      <c r="C49" s="56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</row>
  </sheetData>
  <mergeCells count="1">
    <mergeCell ref="B6:L6"/>
  </mergeCells>
  <pageMargins left="0.7" right="0.7" top="0.75" bottom="0.75" header="0.3" footer="0.3"/>
  <pageSetup paperSize="9" scale="86" fitToHeight="0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2</vt:i4>
      </vt:variant>
    </vt:vector>
  </HeadingPairs>
  <TitlesOfParts>
    <vt:vector size="11" baseType="lpstr">
      <vt:lpstr>100% interrata</vt:lpstr>
      <vt:lpstr>STIMA BASE D'ASTA</vt:lpstr>
      <vt:lpstr>variaz. materia prima</vt:lpstr>
      <vt:lpstr>sviluppi</vt:lpstr>
      <vt:lpstr>BASE_ASTA_PU2016</vt:lpstr>
      <vt:lpstr>BASE_ASTA_PU2018</vt:lpstr>
      <vt:lpstr>Importi DT</vt:lpstr>
      <vt:lpstr>Distinta x mail</vt:lpstr>
      <vt:lpstr>EP_2018</vt:lpstr>
      <vt:lpstr>'100% interrata'!Area_stampa</vt:lpstr>
      <vt:lpstr>EP_2018!Area_stampa</vt:lpstr>
    </vt:vector>
  </TitlesOfParts>
  <Company>Autostrade per l'Italia S.p.A.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00677854</dc:creator>
  <cp:lastModifiedBy>Gambirasi, Claudio</cp:lastModifiedBy>
  <cp:lastPrinted>2018-09-27T15:08:40Z</cp:lastPrinted>
  <dcterms:created xsi:type="dcterms:W3CDTF">2015-10-27T16:39:09Z</dcterms:created>
  <dcterms:modified xsi:type="dcterms:W3CDTF">2018-10-22T15:37:47Z</dcterms:modified>
</cp:coreProperties>
</file>